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05" yWindow="-105" windowWidth="19320" windowHeight="10410"/>
  </bookViews>
  <sheets>
    <sheet name="КПК0812152" sheetId="2" r:id="rId1"/>
  </sheets>
  <definedNames>
    <definedName name="_xlnm.Print_Area" localSheetId="0">КПК0812152!$A$1:$BL$142</definedName>
  </definedNames>
  <calcPr calcId="114210"/>
</workbook>
</file>

<file path=xl/calcChain.xml><?xml version="1.0" encoding="utf-8"?>
<calcChain xmlns="http://schemas.openxmlformats.org/spreadsheetml/2006/main">
  <c r="AB74" i="2"/>
  <c r="I23"/>
  <c r="AC65"/>
  <c r="AS22"/>
  <c r="AS63"/>
  <c r="AR74"/>
  <c r="AR73"/>
  <c r="AR75"/>
  <c r="AR76"/>
  <c r="AB76"/>
  <c r="U22"/>
  <c r="AS64"/>
  <c r="AS62"/>
  <c r="AS65"/>
  <c r="AS61"/>
  <c r="AS60"/>
  <c r="AS59"/>
  <c r="AS58"/>
  <c r="AS57"/>
  <c r="AS56"/>
</calcChain>
</file>

<file path=xl/sharedStrings.xml><?xml version="1.0" encoding="utf-8"?>
<sst xmlns="http://schemas.openxmlformats.org/spreadsheetml/2006/main" count="269" uniqueCount="162">
  <si>
    <t xml:space="preserve">Придбання комп'ютерної техніки (ноутбуків) для лікарів КНП "Білгород-Дністровська багатопрофільна лікарня" </t>
  </si>
  <si>
    <t>Середня кількість ліжко/днів перебування дітей з соціально-вразливих сімей у лікарні</t>
  </si>
  <si>
    <t>Середні витрати на придбання комп'ютерної техніки (ноутбуків)</t>
  </si>
  <si>
    <t xml:space="preserve">Рівень забезпеченності комп'ютерною технікою (ноутбуками)  </t>
  </si>
  <si>
    <t>Конституція України;
Бюджетний кодекс України;
Закон України «Основи законодавства України про охорону здоров'я»;
Закон України «Про захист населення від інфекційних хвороб»;
Закон України «Про статус ветеранів війни, гарантії їх соціального захисту»;
Наказ Міністерства фінансів України від 06.06.2012 № 687 «Про затвердження Інструкції з підготовки бюджетних запитів»;
Спільний наказ Міністрерства фінансів України та Міністерства охорони здоров'я України від 26.05.2010 № 283/437 "Про затвердження типового переліку бюджетних програм та результативних показників їх виконання для місцевих бюджетів у галузі "Охорона здоров'я"
Наказ Міністерства охорони здоров'я України від 02.11.2011 № 743 «Про затвердження Індикаторів якості медичної допомоги»;
Наказ Міністрерства фінансів України від 27.07.2011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змінами);
Рішення Білгород-Дністровської міської ради № 22 -VІІІ від 24.12.2020 р. "Про затвердження міської цільової програми "Забезпечення прав дитини  на 2021-2023 роки";
Наказ фінансового  управління Білгород-Дністровської міської ради міської ради від24 вересня 2021 року № 20-ОС "Інструкція з підготовки бюджетних запитів до проекту бюджету Білгород-Дністровської міської  територіальної громади  на 2022-2024 роки".
Наказ  Міністерства   фінансів   України  від  14.01.2011 № 11 «Про  бюджетну   класифікацію» (зі  змінами);
Наказ   Міністерства   фінансів  України   від  20.09.2017 № 793 «Про  затвердження   складових   Програмної   класифікації   видатків  та  кредитування  місцевого  бюджету» (зі  змінами);
Рішення Білгород-Дністровської міської ради  від 09.12.2022 року№ 612 -VIII  «Про бюджет Білгород-Дністровської міської територіальної громади на 2023 рік"зі змінами від 17.03.2023р
Рішення БілгородДністровської міської ради № 643-VIII від 23.12.2022 "Про затвердження комплексної міської цільової  програми "Розвиток та фінансова підтримка закладів охорони здоровя Білгород-Дністровської міської ради на  2023-2027 роки"зі змінами
Рішення Білгород-Дністровської міської ради № 642-V-III від 23.12.2022 " Про затвердження міської цільової програми "Охорона здоровя населення Білгород-Дністровської міської  міської територіальної громади                                                                                                                                                                                                                             Рішення Білгород-Дністровської міської ради  від 26.05.2023року № 797-VIII; Рішення Білгород-Дністровської міської ради від 13.06.2023р  №811-VIII                                                                                                                                                                                                                            Рішення Білгород-Дністровської міської ради  від 09.12.2022 року№ 612 -VIII  «Про бюджет Білгород-Дністровської міської територіальної громади на 2023 рік" зі змінами від 14.07.2023р</t>
  </si>
  <si>
    <t>Поліпшення демографічної ситуації у місті, збереження і зміцнення здоров`я населення</t>
  </si>
  <si>
    <t>0800000</t>
  </si>
  <si>
    <t>Комунальне некомерційне підприємство "Білгород-Дністровська міська багатопрофільна лікарня" Білгород-Дністровської міської ради</t>
  </si>
  <si>
    <t>01998667</t>
  </si>
  <si>
    <t>1554000000</t>
  </si>
  <si>
    <t>гривень</t>
  </si>
  <si>
    <t>бюджетної програми місцевого бюджету на 2023  рік</t>
  </si>
  <si>
    <t>0812152</t>
  </si>
  <si>
    <t>Інші програми та заходи у сфері охорони здоров`я</t>
  </si>
  <si>
    <t>0810000</t>
  </si>
  <si>
    <t>2152</t>
  </si>
  <si>
    <t>0763</t>
  </si>
  <si>
    <t>Департамент соціальної, сімейної політики та охороони здоров'я Білгород-Дністровської міської ради</t>
  </si>
  <si>
    <t>Обсяг видатків на пільгове зубопротезування ВВВ</t>
  </si>
  <si>
    <t>Обсяг видатків на пільгове зубопротезування АТО</t>
  </si>
  <si>
    <t>Обсяг видатків на молочні суміші та харчування</t>
  </si>
  <si>
    <t>Придбання медичних матеріалів та медичних засобів</t>
  </si>
  <si>
    <t>Кількість дітей, які отримують харчування, ліки та медичні матеріали</t>
  </si>
  <si>
    <t>ЗАТВЕРДЖЕНО</t>
  </si>
  <si>
    <t>Джерело інформації</t>
  </si>
  <si>
    <t>Одиниця виміру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</si>
  <si>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</si>
  <si>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</si>
  <si>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</si>
  <si>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</si>
  <si>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</si>
  <si>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</si>
  <si>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</si>
  <si>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</si>
  <si>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</si>
  <si>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</si>
  <si>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</si>
  <si>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</si>
  <si>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</si>
  <si>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</si>
  <si>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</si>
  <si>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</si>
  <si>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</si>
  <si>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</si>
  <si>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</si>
  <si>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</si>
  <si>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</si>
  <si>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</si>
  <si>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</si>
  <si>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</si>
  <si>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</si>
  <si>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</si>
  <si>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</si>
  <si>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</si>
  <si>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</si>
  <si>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</si>
  <si>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</si>
  <si>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</si>
  <si>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</si>
  <si>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</si>
  <si>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</si>
  <si>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</si>
  <si>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</si>
  <si>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</si>
  <si>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</si>
  <si>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</si>
  <si>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</si>
  <si>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</si>
  <si>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</si>
  <si>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</si>
  <si>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</si>
  <si>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</si>
  <si>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</si>
  <si>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</si>
  <si>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</si>
  <si>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</si>
  <si>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</si>
  <si>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</si>
  <si>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</si>
  <si>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</si>
  <si>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</si>
  <si>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</si>
  <si>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</si>
  <si>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зубопротезування учасників ВВВ та прирівнених до них категорій, забезпечення зубопротезуванням учасниуів АТО</t>
  </si>
  <si>
    <t>Забезпечення дітей та дітей-сиріт харчуванням</t>
  </si>
  <si>
    <t>Забезпечення дітей сиріт консультативно діагностичним та лабалаторним обстеженням з перебування в дитячому відділенні під час обстеження</t>
  </si>
  <si>
    <t>Забезпечення дітей сиріт та медичного персоналу який обслуговує даних дітей витратними матеріалами, медичними предметами,ЗІЗ</t>
  </si>
  <si>
    <t>Покращенняматеріально технічної бази лікарні</t>
  </si>
  <si>
    <t>Проведення поточного ремонту приміщень лікарні</t>
  </si>
  <si>
    <t>Забезпечення зубопротезуванням учасників ВВВ та прирівнених до них категорій, Забезпечення Зубопротезуванням учасників АТО</t>
  </si>
  <si>
    <t>Забезпечення дітей та дітей-сирітхарчуванням</t>
  </si>
  <si>
    <t>Забезпечення дітей та дітей-сиріт наданням стаціонарної допомоги</t>
  </si>
  <si>
    <t>Забезпечення дітей з сімей соціально вразливих категорій медичними виробами та витратними матеріалами, засобаби індивідуального захисту працівників , які обслуговують даних дітей</t>
  </si>
  <si>
    <t>Покращення матеріально технічної бази лікарні</t>
  </si>
  <si>
    <t>УСЬОГО</t>
  </si>
  <si>
    <t>Міська цільова програм "Розвиток та фінансова підтримка закладів охорони здоровя на 2023-2027 р"</t>
  </si>
  <si>
    <t>Міська цільова програма "Охорона здоровя населення на 2023-2027 р"</t>
  </si>
  <si>
    <t>затрат</t>
  </si>
  <si>
    <t>Z1</t>
  </si>
  <si>
    <t>грн.</t>
  </si>
  <si>
    <t>Кошторис</t>
  </si>
  <si>
    <t>Обсяг витрат на медикаменти для дітей з соціально вразливих сімей під час перебування у дитячому відділенні</t>
  </si>
  <si>
    <t>Кількість обладнання, що потрібно придбати</t>
  </si>
  <si>
    <t>од.</t>
  </si>
  <si>
    <t>Розрахунок</t>
  </si>
  <si>
    <t>кв. м.</t>
  </si>
  <si>
    <t>продукту</t>
  </si>
  <si>
    <t>осіб</t>
  </si>
  <si>
    <t>чоловік ВВВ</t>
  </si>
  <si>
    <t>Звіт</t>
  </si>
  <si>
    <t>жінок ВВВ</t>
  </si>
  <si>
    <t>чоловіків АТО</t>
  </si>
  <si>
    <t>жінок АТО</t>
  </si>
  <si>
    <t>днів</t>
  </si>
  <si>
    <t>Кількість обладнання , що планується придбати</t>
  </si>
  <si>
    <t>Площа вікон , яку планується замінити</t>
  </si>
  <si>
    <t>ефективності</t>
  </si>
  <si>
    <t>чоловіків ВВВ</t>
  </si>
  <si>
    <t>Середня вартість харчування  на 1 дитину</t>
  </si>
  <si>
    <t>Середні видатки на придбання 1 одиниці обладнання</t>
  </si>
  <si>
    <t>тис.грн.</t>
  </si>
  <si>
    <t>якості</t>
  </si>
  <si>
    <t>Відсоток осіб, що отримали пільгове протезування серед учасників ВВВ</t>
  </si>
  <si>
    <t>відс.</t>
  </si>
  <si>
    <t>Рівень підвищення ефективності надання медичної допомоги закладом</t>
  </si>
  <si>
    <t>Відсоток придбаного обладнання від потребт на рік лікарні</t>
  </si>
  <si>
    <t>Питома вага площі вікон, що зазналоа заміну до площі, що потребує заміни</t>
  </si>
  <si>
    <t>Відсоток рівня вдосконалості на місцевому рівні системи захисту дітей та сімей з дітьми, які перебувають в складних життевих обставинах</t>
  </si>
  <si>
    <t>Кількість відділень які потребують проведення протипожежних  заходів</t>
  </si>
  <si>
    <t>Кількість відділеннь в яких будуть проводитись протипожежні заходи</t>
  </si>
  <si>
    <t>Кількість пслуг з проведення протипожежних заходів</t>
  </si>
  <si>
    <t>Кількість послуг з протипожежних заходів які будуть проведені</t>
  </si>
  <si>
    <t>Середні видатків на прооведення 1 послуги протипожежних заходів</t>
  </si>
  <si>
    <t>від.</t>
  </si>
  <si>
    <t>Проведення протипожежних заходів у відділеннях</t>
  </si>
  <si>
    <t>Проведення послуг з протипожежних заходів</t>
  </si>
  <si>
    <t>Середні видатки на проведення протипожежних заходів в 1-му відділенні</t>
  </si>
  <si>
    <t>Відсоток проведення потипожежних заходів у відділеннях лікарні</t>
  </si>
  <si>
    <t>Відсоток проведених послуг (протипожежних заходів)</t>
  </si>
  <si>
    <t>Наказ</t>
  </si>
  <si>
    <t xml:space="preserve">Програма «Забезпечення прав дитини на   2023 - 2027 роки»
</t>
  </si>
  <si>
    <t>Підвищення якості та ефективності надання медичної допомоги, збереження здоров'я населення, зростання тривалості життя та зниження рівня захворюванності та смертності</t>
  </si>
  <si>
    <t>18.07.2023р</t>
  </si>
  <si>
    <t>Департаменту соціальної, сімейної політики та охорони здоров'я Білгород-Дністровської міської ради</t>
  </si>
  <si>
    <t>Загальна площа вікон, які необхідно замінити</t>
  </si>
  <si>
    <t>Загальна площа неврологічного відділення</t>
  </si>
  <si>
    <t>Площа неврологічного відділення, яка потребує ремонтних робіт</t>
  </si>
  <si>
    <t>Середні видатки на заміну 1 м2 металопластикового виробу</t>
  </si>
  <si>
    <t>Середні видатки на проведення ремонтних робіт в неврологічному відділенні</t>
  </si>
  <si>
    <t>Кількість комп'ютерної техніки (ноутбуків) яку планується придбати</t>
  </si>
  <si>
    <t xml:space="preserve">Придбання комп'ютерної техніки (ноутбуків) </t>
  </si>
  <si>
    <t>Рішення Білгород-Дністровької міської ради зі змінами від 14.07.2023р № 830</t>
  </si>
  <si>
    <t>Конституція України;
Бюджетний кодекс України;
Закон України «Основи законодавства України про охорону здоров'я»;
Закон України «Про захист населення від інфекційних хвороб»;
Закон України «Про статус ветеранів війни, гарантії їх соціального захисту»;
Наказ Міністерства фінансів України від 06.06.2012 № 687 «Про затвердження Інструкції з підготовки бюджетних запитів»;
Спільний наказ Міністрерства фінансів України та Міністерства охорони здоров'я України від 26.05.2010 № 283/437 "Про затвердження типового переліку бюджетних програм та результативних показників їх виконання для місцевих бюджетів у галузі "Охорона здоров'я"
Наказ Міністерства охорони здоров'я України від 02.11.2011 № 743 «Про затвердження Індикаторів якості медичної допомоги»;
Наказ Міністрерства фінансів України від 27.07.2011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змінами);
Рішення Білгород-Дністровської міської ради № 22 -VІІІ від 24.12.2020 р. "Про затвердження міської цільової програми "Забезпечення прав дитини  на 2021-2023 роки";
Наказ фінансового  управління Білгород-Дністровської міської ради міської ради від24 вересня 2021 року № 20-ОС "Інструкція з підготовки бюджетних запитів до проекту бюджету Білгород-Дністровської міської  територіальної громади  на 2022-2024 роки".
Наказ  Міністерства   фінансів   України  від  14.01.2011 № 11 «Про  бюджетну   класифікацію» (зі  змінами);
Наказ   Міністерства   фінансів  України   від  20.09.2017 № 793 «Про  затвердження   складових   Програмної   класифікації   видатків  та  кредитування  місцевого  бюджету» (зі  змінами);
Рішення Білгород-Дністровської міської ради  від 09.12.2022 року№ 612 -VIII  «Про бюджет Білгород-Дністровської міської територіальної громади. 
Рішення БілгородДністровської міської ради № 643-VIII від 23.12.2022 "Про затвердження комплексної міської цільової  програми "Розвиток та фінансова підтримка закладів охорони здоровя Білгород-Дністровської міської ради на  2023-2027 роки" зі змінами
Рішення Білгород-Дністровської міської ради № 642-V-III від 23.12.2022 " Про затвердження міської цільової програми "Охорона здоровя населення Білгород-Дністровської міської   територіальної громади                                                                                                                                                                                                                                     Рішення Білгород-Дністровської міської ради  від 26.05.2023року № 797-VIII; Рішення Білгород-Дністровської міської ради від 13.06.2023р  №811-VIII                                                                                                                                                                                                                            14.07.2023р</t>
  </si>
  <si>
    <t>Кількість видатків на 1 учасника ВВВ та прирівнених до них категорій</t>
  </si>
  <si>
    <t>Середній обсяг витрат на  1 дитину з середнім 3 денним перебуванням</t>
  </si>
  <si>
    <t>Кількість видатків на 1 учасника АТО</t>
  </si>
  <si>
    <t>Директор ДССПОЗ</t>
  </si>
  <si>
    <t>Діна БАЗІЛЕНКО</t>
  </si>
  <si>
    <t>Начальник фінансового управління</t>
  </si>
  <si>
    <t>Олена ЗАДОРОЖНА</t>
  </si>
  <si>
    <t>Кількість учасникі ВВВ та прирівнених до них категорій</t>
  </si>
  <si>
    <t>Кількість учасників АТО</t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</si>
</sst>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0.0"/>
  </numFmts>
  <fonts count="22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1"/>
      <name val="Arial Cyr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charset val="204"/>
    </font>
    <font>
      <sz val="12"/>
      <name val="Times New Roman"/>
      <family val="1"/>
    </font>
    <font>
      <b/>
      <sz val="12"/>
      <name val="Arial Cyr"/>
      <charset val="204"/>
    </font>
    <font>
      <sz val="12"/>
      <color indexed="8"/>
      <name val="Times New Roman"/>
      <family val="1"/>
    </font>
    <font>
      <u/>
      <sz val="12"/>
      <name val="Times New Roman"/>
      <family val="1"/>
      <charset val="204"/>
    </font>
    <font>
      <u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7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5" fillId="0" borderId="0" xfId="0" applyFont="1"/>
    <xf numFmtId="0" fontId="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2" fillId="0" borderId="0" xfId="0" applyFont="1" applyAlignment="1">
      <alignment horizontal="right" vertical="center" wrapText="1"/>
    </xf>
    <xf numFmtId="0" fontId="2" fillId="0" borderId="0" xfId="0" applyFont="1"/>
    <xf numFmtId="164" fontId="2" fillId="0" borderId="0" xfId="0" applyNumberFormat="1" applyFont="1" applyAlignment="1">
      <alignment horizontal="center" vertical="center"/>
    </xf>
    <xf numFmtId="0" fontId="3" fillId="0" borderId="0" xfId="0" applyFont="1"/>
    <xf numFmtId="4" fontId="2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7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14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20" fillId="0" borderId="0" xfId="0" applyFont="1" applyAlignment="1"/>
    <xf numFmtId="0" fontId="21" fillId="0" borderId="0" xfId="0" applyFont="1" applyAlignment="1"/>
    <xf numFmtId="0" fontId="14" fillId="0" borderId="1" xfId="0" quotePrefix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/>
    <xf numFmtId="0" fontId="15" fillId="0" borderId="0" xfId="0" applyFont="1" applyAlignment="1"/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quotePrefix="1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8" fillId="0" borderId="1" xfId="0" quotePrefix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quotePrefix="1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3" xfId="0" applyBorder="1"/>
  </cellXfs>
  <cellStyles count="1">
    <cellStyle name="Обычный" xfId="0" builtinId="0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48"/>
  <sheetViews>
    <sheetView tabSelected="1" view="pageBreakPreview" topLeftCell="A68" zoomScaleNormal="100" zoomScaleSheetLayoutView="100" workbookViewId="0">
      <selection activeCell="AE91" sqref="AE91:AN91"/>
    </sheetView>
  </sheetViews>
  <sheetFormatPr defaultColWidth="9.28515625" defaultRowHeight="12.75"/>
  <cols>
    <col min="1" max="54" width="2.7109375" style="1" customWidth="1"/>
    <col min="55" max="55" width="3.5703125" style="1" customWidth="1"/>
    <col min="56" max="63" width="2.7109375" style="1" customWidth="1"/>
    <col min="64" max="64" width="20.5703125" style="1" customWidth="1"/>
    <col min="65" max="65" width="2.71093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28515625" style="1"/>
  </cols>
  <sheetData>
    <row r="1" spans="1:77" ht="44.25" customHeight="1">
      <c r="AO1" s="100" t="s">
        <v>56</v>
      </c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</row>
    <row r="2" spans="1:77" ht="16.149999999999999" customHeight="1">
      <c r="AO2" s="101" t="s">
        <v>23</v>
      </c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</row>
    <row r="3" spans="1:77" ht="15" customHeight="1">
      <c r="AO3" s="90" t="s">
        <v>139</v>
      </c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</row>
    <row r="4" spans="1:77" ht="32.1" customHeight="1">
      <c r="AO4" s="113" t="s">
        <v>143</v>
      </c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</row>
    <row r="5" spans="1:77" ht="15">
      <c r="AO5" s="115" t="s">
        <v>42</v>
      </c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</row>
    <row r="6" spans="1:77" ht="7.5" customHeight="1"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7"/>
      <c r="BH6" s="17"/>
      <c r="BI6" s="17"/>
      <c r="BJ6" s="17"/>
      <c r="BK6" s="17"/>
      <c r="BL6" s="17"/>
    </row>
    <row r="7" spans="1:77" ht="12.75" customHeight="1">
      <c r="AO7" s="117" t="s">
        <v>142</v>
      </c>
      <c r="AP7" s="91"/>
      <c r="AQ7" s="91"/>
      <c r="AR7" s="91"/>
      <c r="AS7" s="91"/>
      <c r="AT7" s="91"/>
      <c r="AU7" s="91"/>
      <c r="AV7" s="17" t="s">
        <v>80</v>
      </c>
      <c r="AW7" s="118">
        <v>18</v>
      </c>
      <c r="AX7" s="91"/>
      <c r="AY7" s="91"/>
      <c r="AZ7" s="91"/>
      <c r="BA7" s="91"/>
      <c r="BB7" s="91"/>
      <c r="BC7" s="91"/>
      <c r="BD7" s="91"/>
      <c r="BE7" s="91"/>
      <c r="BF7" s="91"/>
      <c r="BG7" s="17"/>
      <c r="BH7" s="17"/>
      <c r="BI7" s="17"/>
      <c r="BJ7" s="17"/>
      <c r="BK7" s="17"/>
      <c r="BL7" s="17"/>
    </row>
    <row r="8" spans="1:77">
      <c r="AO8" s="16"/>
      <c r="AP8" s="16"/>
      <c r="AQ8" s="16"/>
      <c r="AR8" s="16"/>
      <c r="AS8" s="16"/>
      <c r="AT8" s="16"/>
      <c r="AU8" s="16"/>
      <c r="AW8" s="11"/>
      <c r="AX8" s="11"/>
      <c r="AY8" s="11"/>
      <c r="AZ8" s="11"/>
      <c r="BA8" s="11"/>
      <c r="BB8" s="11"/>
      <c r="BC8" s="11"/>
      <c r="BD8" s="11"/>
      <c r="BE8" s="11"/>
      <c r="BF8" s="11"/>
    </row>
    <row r="10" spans="1:77" ht="15.75" customHeight="1">
      <c r="A10" s="103" t="s">
        <v>43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3"/>
      <c r="BK10" s="103"/>
      <c r="BL10" s="103"/>
    </row>
    <row r="11" spans="1:77" ht="15.75" customHeight="1">
      <c r="A11" s="103" t="s">
        <v>11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</row>
    <row r="12" spans="1:77" ht="16.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77" customFormat="1" ht="38.25" customHeight="1">
      <c r="A13" s="18" t="s">
        <v>70</v>
      </c>
      <c r="B13" s="105" t="s">
        <v>6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9"/>
      <c r="N13" s="119" t="s">
        <v>17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20"/>
      <c r="AU13" s="105">
        <v>43686993</v>
      </c>
      <c r="AV13" s="106"/>
      <c r="AW13" s="106"/>
      <c r="AX13" s="106"/>
      <c r="AY13" s="106"/>
      <c r="AZ13" s="106"/>
      <c r="BA13" s="106"/>
      <c r="BB13" s="106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</row>
    <row r="14" spans="1:77" customFormat="1" ht="30.75" customHeight="1">
      <c r="A14" s="21"/>
      <c r="B14" s="96" t="s">
        <v>73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21"/>
      <c r="N14" s="97" t="s">
        <v>79</v>
      </c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21"/>
      <c r="AU14" s="96" t="s">
        <v>72</v>
      </c>
      <c r="AV14" s="96"/>
      <c r="AW14" s="96"/>
      <c r="AX14" s="96"/>
      <c r="AY14" s="96"/>
      <c r="AZ14" s="96"/>
      <c r="BA14" s="96"/>
      <c r="BB14" s="96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1:77" customFormat="1" ht="1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</row>
    <row r="16" spans="1:77" customFormat="1" ht="41.25" customHeight="1">
      <c r="A16" s="20" t="s">
        <v>26</v>
      </c>
      <c r="B16" s="105" t="s">
        <v>14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9"/>
      <c r="N16" s="94" t="s">
        <v>7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20"/>
      <c r="AU16" s="105" t="s">
        <v>8</v>
      </c>
      <c r="AV16" s="106"/>
      <c r="AW16" s="106"/>
      <c r="AX16" s="106"/>
      <c r="AY16" s="106"/>
      <c r="AZ16" s="106"/>
      <c r="BA16" s="106"/>
      <c r="BB16" s="106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P16" s="12"/>
      <c r="BQ16" s="12"/>
      <c r="BR16" s="12"/>
      <c r="BS16" s="12"/>
      <c r="BT16" s="12"/>
      <c r="BU16" s="12"/>
      <c r="BV16" s="12"/>
      <c r="BW16" s="12"/>
    </row>
    <row r="17" spans="1:79" customFormat="1" ht="49.5" customHeight="1">
      <c r="A17" s="21"/>
      <c r="B17" s="96" t="s">
        <v>73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21"/>
      <c r="N17" s="97" t="s">
        <v>78</v>
      </c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21"/>
      <c r="AU17" s="96" t="s">
        <v>72</v>
      </c>
      <c r="AV17" s="96"/>
      <c r="AW17" s="96"/>
      <c r="AX17" s="96"/>
      <c r="AY17" s="96"/>
      <c r="AZ17" s="96"/>
      <c r="BA17" s="96"/>
      <c r="BB17" s="96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P17" s="13"/>
      <c r="BQ17" s="13"/>
      <c r="BR17" s="13"/>
      <c r="BS17" s="13"/>
      <c r="BT17" s="13"/>
      <c r="BU17" s="13"/>
      <c r="BV17" s="13"/>
      <c r="BW17" s="13"/>
    </row>
    <row r="18" spans="1:79" customFormat="1" ht="1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79" customFormat="1" ht="30.75" customHeight="1">
      <c r="A19" s="18" t="s">
        <v>71</v>
      </c>
      <c r="B19" s="105" t="s">
        <v>12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22"/>
      <c r="N19" s="105" t="s">
        <v>15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3"/>
      <c r="AA19" s="105" t="s">
        <v>16</v>
      </c>
      <c r="AB19" s="106"/>
      <c r="AC19" s="106"/>
      <c r="AD19" s="106"/>
      <c r="AE19" s="106"/>
      <c r="AF19" s="106"/>
      <c r="AG19" s="106"/>
      <c r="AH19" s="106"/>
      <c r="AI19" s="106"/>
      <c r="AJ19" s="23"/>
      <c r="AK19" s="116" t="s">
        <v>13</v>
      </c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23"/>
      <c r="BE19" s="105" t="s">
        <v>9</v>
      </c>
      <c r="BF19" s="106"/>
      <c r="BG19" s="106"/>
      <c r="BH19" s="106"/>
      <c r="BI19" s="106"/>
      <c r="BJ19" s="106"/>
      <c r="BK19" s="106"/>
      <c r="BL19" s="106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</row>
    <row r="20" spans="1:79" customFormat="1" ht="81" customHeight="1">
      <c r="A20" s="22"/>
      <c r="B20" s="96" t="s">
        <v>73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22"/>
      <c r="N20" s="96" t="s">
        <v>74</v>
      </c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25"/>
      <c r="AA20" s="111" t="s">
        <v>75</v>
      </c>
      <c r="AB20" s="111"/>
      <c r="AC20" s="111"/>
      <c r="AD20" s="111"/>
      <c r="AE20" s="111"/>
      <c r="AF20" s="111"/>
      <c r="AG20" s="111"/>
      <c r="AH20" s="111"/>
      <c r="AI20" s="111"/>
      <c r="AJ20" s="25"/>
      <c r="AK20" s="112" t="s">
        <v>76</v>
      </c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25"/>
      <c r="BE20" s="96" t="s">
        <v>77</v>
      </c>
      <c r="BF20" s="96"/>
      <c r="BG20" s="96"/>
      <c r="BH20" s="96"/>
      <c r="BI20" s="96"/>
      <c r="BJ20" s="96"/>
      <c r="BK20" s="96"/>
      <c r="BL20" s="96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</row>
    <row r="21" spans="1:79" ht="0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</row>
    <row r="22" spans="1:79" ht="35.25" customHeight="1">
      <c r="A22" s="87" t="s">
        <v>68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6">
        <f>AS22+I23</f>
        <v>3975876</v>
      </c>
      <c r="V22" s="86"/>
      <c r="W22" s="86"/>
      <c r="X22" s="86"/>
      <c r="Y22" s="86"/>
      <c r="Z22" s="86"/>
      <c r="AA22" s="86"/>
      <c r="AB22" s="86"/>
      <c r="AC22" s="86"/>
      <c r="AD22" s="86"/>
      <c r="AE22" s="102" t="s">
        <v>69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86">
        <f>AC65</f>
        <v>2519400</v>
      </c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79" t="s">
        <v>44</v>
      </c>
      <c r="BE22" s="79"/>
      <c r="BF22" s="79"/>
      <c r="BG22" s="79"/>
      <c r="BH22" s="79"/>
      <c r="BI22" s="79"/>
      <c r="BJ22" s="79"/>
      <c r="BK22" s="79"/>
      <c r="BL22" s="79"/>
    </row>
    <row r="23" spans="1:79" ht="38.25" customHeight="1">
      <c r="A23" s="79" t="s">
        <v>81</v>
      </c>
      <c r="B23" s="79"/>
      <c r="C23" s="79"/>
      <c r="D23" s="79"/>
      <c r="E23" s="79"/>
      <c r="F23" s="79"/>
      <c r="G23" s="79"/>
      <c r="H23" s="79"/>
      <c r="I23" s="86">
        <f>AK65</f>
        <v>1456476</v>
      </c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79" t="s">
        <v>45</v>
      </c>
      <c r="U23" s="79"/>
      <c r="V23" s="79"/>
      <c r="W23" s="79"/>
      <c r="X23" s="7"/>
      <c r="Y23" s="7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8"/>
      <c r="AO23" s="8"/>
      <c r="AP23" s="8"/>
      <c r="AQ23" s="8"/>
      <c r="AR23" s="8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8"/>
      <c r="BE23" s="8"/>
      <c r="BF23" s="8"/>
      <c r="BG23" s="8"/>
      <c r="BH23" s="8"/>
      <c r="BI23" s="8"/>
      <c r="BJ23" s="4"/>
      <c r="BK23" s="4"/>
      <c r="BL23" s="4"/>
    </row>
    <row r="24" spans="1:79" ht="21.75" customHeight="1">
      <c r="A24" s="3"/>
      <c r="B24" s="3"/>
      <c r="C24" s="3"/>
      <c r="D24" s="3"/>
      <c r="E24" s="3"/>
      <c r="F24" s="3"/>
      <c r="G24" s="3"/>
      <c r="H24" s="3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3"/>
      <c r="U24" s="3"/>
      <c r="V24" s="3"/>
      <c r="W24" s="3"/>
      <c r="X24" s="7"/>
      <c r="Y24" s="7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8"/>
      <c r="AO24" s="8"/>
      <c r="AP24" s="8"/>
      <c r="AQ24" s="8"/>
      <c r="AR24" s="8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8"/>
      <c r="BE24" s="8"/>
      <c r="BF24" s="8"/>
      <c r="BG24" s="8"/>
      <c r="BH24" s="8"/>
      <c r="BI24" s="8"/>
      <c r="BJ24" s="4"/>
      <c r="BK24" s="4"/>
      <c r="BL24" s="4"/>
    </row>
    <row r="25" spans="1:79" ht="15.75" customHeight="1">
      <c r="A25" s="101" t="s">
        <v>58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</row>
    <row r="26" spans="1:79" ht="340.5" hidden="1" customHeight="1">
      <c r="A26" s="120" t="s">
        <v>4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</row>
    <row r="27" spans="1:79" ht="288" customHeight="1">
      <c r="A27" s="63" t="s">
        <v>152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  <c r="AV27" s="121"/>
      <c r="AW27" s="121"/>
      <c r="AX27" s="121"/>
      <c r="AY27" s="121"/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  <c r="BL27" s="121"/>
    </row>
    <row r="28" spans="1:79" ht="6.75" hidden="1" customHeight="1">
      <c r="A28" s="107"/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8"/>
      <c r="BK28" s="108"/>
      <c r="BL28" s="108"/>
    </row>
    <row r="29" spans="1:79" ht="30.75" customHeight="1">
      <c r="A29" s="109" t="s">
        <v>151</v>
      </c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</row>
    <row r="30" spans="1:79" ht="15.75" customHeight="1">
      <c r="A30" s="79" t="s">
        <v>57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</row>
    <row r="31" spans="1:79" ht="27.75" customHeight="1">
      <c r="A31" s="35" t="s">
        <v>49</v>
      </c>
      <c r="B31" s="35"/>
      <c r="C31" s="35"/>
      <c r="D31" s="35"/>
      <c r="E31" s="35"/>
      <c r="F31" s="35"/>
      <c r="G31" s="54" t="s">
        <v>61</v>
      </c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6"/>
    </row>
    <row r="32" spans="1:79" ht="15.75" hidden="1">
      <c r="A32" s="35">
        <v>1</v>
      </c>
      <c r="B32" s="35"/>
      <c r="C32" s="35"/>
      <c r="D32" s="35"/>
      <c r="E32" s="35"/>
      <c r="F32" s="35"/>
      <c r="G32" s="54">
        <v>2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</row>
    <row r="33" spans="1:79" ht="10.5" hidden="1" customHeight="1">
      <c r="A33" s="35" t="s">
        <v>54</v>
      </c>
      <c r="B33" s="35"/>
      <c r="C33" s="35"/>
      <c r="D33" s="35"/>
      <c r="E33" s="35"/>
      <c r="F33" s="35"/>
      <c r="G33" s="41" t="s">
        <v>29</v>
      </c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8"/>
      <c r="CA33" s="1" t="s">
        <v>67</v>
      </c>
    </row>
    <row r="34" spans="1:79" ht="15.75">
      <c r="A34" s="35"/>
      <c r="B34" s="35"/>
      <c r="C34" s="35"/>
      <c r="D34" s="35"/>
      <c r="E34" s="35"/>
      <c r="F34" s="35"/>
      <c r="G34" s="41" t="s">
        <v>141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1" t="s">
        <v>66</v>
      </c>
    </row>
    <row r="35" spans="1:79" ht="12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</row>
    <row r="36" spans="1:79" ht="16.149999999999999" customHeight="1">
      <c r="A36" s="79" t="s">
        <v>59</v>
      </c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79"/>
      <c r="AX36" s="79"/>
      <c r="AY36" s="79"/>
      <c r="AZ36" s="79"/>
      <c r="BA36" s="79"/>
      <c r="BB36" s="79"/>
      <c r="BC36" s="79"/>
      <c r="BD36" s="79"/>
      <c r="BE36" s="79"/>
      <c r="BF36" s="79"/>
      <c r="BG36" s="79"/>
      <c r="BH36" s="79"/>
      <c r="BI36" s="79"/>
      <c r="BJ36" s="79"/>
      <c r="BK36" s="79"/>
      <c r="BL36" s="79"/>
    </row>
    <row r="37" spans="1:79" ht="16.149999999999999" customHeight="1">
      <c r="A37" s="88" t="s">
        <v>5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</row>
    <row r="38" spans="1:79" ht="12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10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79" ht="15.75" customHeight="1">
      <c r="A39" s="79" t="s">
        <v>60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</row>
    <row r="40" spans="1:79" ht="27.75" customHeight="1">
      <c r="A40" s="35" t="s">
        <v>49</v>
      </c>
      <c r="B40" s="35"/>
      <c r="C40" s="35"/>
      <c r="D40" s="35"/>
      <c r="E40" s="35"/>
      <c r="F40" s="35"/>
      <c r="G40" s="54" t="s">
        <v>46</v>
      </c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6"/>
    </row>
    <row r="41" spans="1:79" ht="15.75" hidden="1">
      <c r="A41" s="35">
        <v>1</v>
      </c>
      <c r="B41" s="35"/>
      <c r="C41" s="35"/>
      <c r="D41" s="35"/>
      <c r="E41" s="35"/>
      <c r="F41" s="35"/>
      <c r="G41" s="54">
        <v>2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</row>
    <row r="42" spans="1:79" ht="10.5" hidden="1" customHeight="1">
      <c r="A42" s="35" t="s">
        <v>28</v>
      </c>
      <c r="B42" s="35"/>
      <c r="C42" s="35"/>
      <c r="D42" s="35"/>
      <c r="E42" s="35"/>
      <c r="F42" s="35"/>
      <c r="G42" s="41" t="s">
        <v>29</v>
      </c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8"/>
      <c r="CA42" s="1" t="s">
        <v>33</v>
      </c>
    </row>
    <row r="43" spans="1:79" ht="15" customHeight="1">
      <c r="A43" s="35">
        <v>1</v>
      </c>
      <c r="B43" s="35"/>
      <c r="C43" s="35"/>
      <c r="D43" s="35"/>
      <c r="E43" s="35"/>
      <c r="F43" s="35"/>
      <c r="G43" s="36" t="s">
        <v>83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8"/>
      <c r="CA43" s="1" t="s">
        <v>34</v>
      </c>
    </row>
    <row r="44" spans="1:79" ht="15" customHeight="1">
      <c r="A44" s="35">
        <v>2</v>
      </c>
      <c r="B44" s="35"/>
      <c r="C44" s="35"/>
      <c r="D44" s="35"/>
      <c r="E44" s="35"/>
      <c r="F44" s="35"/>
      <c r="G44" s="36" t="s">
        <v>84</v>
      </c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8"/>
    </row>
    <row r="45" spans="1:79" ht="15" customHeight="1">
      <c r="A45" s="35">
        <v>3</v>
      </c>
      <c r="B45" s="35"/>
      <c r="C45" s="35"/>
      <c r="D45" s="35"/>
      <c r="E45" s="35"/>
      <c r="F45" s="35"/>
      <c r="G45" s="36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8"/>
    </row>
    <row r="46" spans="1:79" ht="15" customHeight="1">
      <c r="A46" s="35">
        <v>4</v>
      </c>
      <c r="B46" s="35"/>
      <c r="C46" s="35"/>
      <c r="D46" s="35"/>
      <c r="E46" s="35"/>
      <c r="F46" s="35"/>
      <c r="G46" s="36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8"/>
    </row>
    <row r="47" spans="1:79" ht="15" customHeight="1">
      <c r="A47" s="35">
        <v>5</v>
      </c>
      <c r="B47" s="35"/>
      <c r="C47" s="35"/>
      <c r="D47" s="35"/>
      <c r="E47" s="35"/>
      <c r="F47" s="35"/>
      <c r="G47" s="36" t="s">
        <v>87</v>
      </c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8"/>
    </row>
    <row r="48" spans="1:79" ht="15" customHeight="1">
      <c r="A48" s="35">
        <v>6</v>
      </c>
      <c r="B48" s="35"/>
      <c r="C48" s="35"/>
      <c r="D48" s="35"/>
      <c r="E48" s="35"/>
      <c r="F48" s="35"/>
      <c r="G48" s="36" t="s">
        <v>88</v>
      </c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8"/>
    </row>
    <row r="49" spans="1:79" ht="15.7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</row>
    <row r="50" spans="1:79" ht="15.75" customHeight="1">
      <c r="A50" s="79" t="s">
        <v>62</v>
      </c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79"/>
      <c r="AK50" s="79"/>
      <c r="AL50" s="79"/>
      <c r="AM50" s="79"/>
      <c r="AN50" s="79"/>
      <c r="AO50" s="79"/>
      <c r="AP50" s="79"/>
      <c r="AQ50" s="79"/>
      <c r="AR50" s="79"/>
      <c r="AS50" s="79"/>
      <c r="AT50" s="79"/>
      <c r="AU50" s="79"/>
      <c r="AV50" s="79"/>
      <c r="AW50" s="79"/>
      <c r="AX50" s="79"/>
      <c r="AY50" s="79"/>
      <c r="AZ50" s="79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</row>
    <row r="51" spans="1:79" ht="15" customHeight="1">
      <c r="A51" s="80" t="s">
        <v>10</v>
      </c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80"/>
      <c r="BA51" s="26"/>
      <c r="BB51" s="26"/>
      <c r="BC51" s="26"/>
      <c r="BD51" s="26"/>
      <c r="BE51" s="26"/>
      <c r="BF51" s="26"/>
      <c r="BG51" s="26"/>
      <c r="BH51" s="26"/>
      <c r="BI51" s="10"/>
      <c r="BJ51" s="10"/>
      <c r="BK51" s="10"/>
      <c r="BL51" s="10"/>
    </row>
    <row r="52" spans="1:79" ht="16.149999999999999" customHeight="1">
      <c r="A52" s="35" t="s">
        <v>49</v>
      </c>
      <c r="B52" s="35"/>
      <c r="C52" s="35"/>
      <c r="D52" s="81" t="s">
        <v>47</v>
      </c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3"/>
      <c r="AC52" s="35" t="s">
        <v>50</v>
      </c>
      <c r="AD52" s="35"/>
      <c r="AE52" s="35"/>
      <c r="AF52" s="35"/>
      <c r="AG52" s="35"/>
      <c r="AH52" s="35"/>
      <c r="AI52" s="35"/>
      <c r="AJ52" s="35"/>
      <c r="AK52" s="35" t="s">
        <v>51</v>
      </c>
      <c r="AL52" s="35"/>
      <c r="AM52" s="35"/>
      <c r="AN52" s="35"/>
      <c r="AO52" s="35"/>
      <c r="AP52" s="35"/>
      <c r="AQ52" s="35"/>
      <c r="AR52" s="35"/>
      <c r="AS52" s="35" t="s">
        <v>48</v>
      </c>
      <c r="AT52" s="35"/>
      <c r="AU52" s="35"/>
      <c r="AV52" s="35"/>
      <c r="AW52" s="35"/>
      <c r="AX52" s="35"/>
      <c r="AY52" s="35"/>
      <c r="AZ52" s="35"/>
      <c r="BA52" s="6"/>
      <c r="BB52" s="6"/>
      <c r="BC52" s="6"/>
      <c r="BD52" s="6"/>
      <c r="BE52" s="6"/>
      <c r="BF52" s="6"/>
      <c r="BG52" s="6"/>
      <c r="BH52" s="6"/>
      <c r="BI52" s="27"/>
      <c r="BJ52" s="27"/>
      <c r="BK52" s="27"/>
      <c r="BL52" s="27"/>
    </row>
    <row r="53" spans="1:79" ht="29.1" customHeight="1">
      <c r="A53" s="35"/>
      <c r="B53" s="35"/>
      <c r="C53" s="35"/>
      <c r="D53" s="84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8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6"/>
      <c r="BB53" s="6"/>
      <c r="BC53" s="6"/>
      <c r="BD53" s="6"/>
      <c r="BE53" s="6"/>
      <c r="BF53" s="6"/>
      <c r="BG53" s="6"/>
      <c r="BH53" s="6"/>
      <c r="BI53" s="27"/>
      <c r="BJ53" s="27"/>
      <c r="BK53" s="27"/>
      <c r="BL53" s="27"/>
    </row>
    <row r="54" spans="1:79" ht="15.75">
      <c r="A54" s="35">
        <v>1</v>
      </c>
      <c r="B54" s="35"/>
      <c r="C54" s="35"/>
      <c r="D54" s="54">
        <v>2</v>
      </c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6"/>
      <c r="AC54" s="35">
        <v>3</v>
      </c>
      <c r="AD54" s="35"/>
      <c r="AE54" s="35"/>
      <c r="AF54" s="35"/>
      <c r="AG54" s="35"/>
      <c r="AH54" s="35"/>
      <c r="AI54" s="35"/>
      <c r="AJ54" s="35"/>
      <c r="AK54" s="35">
        <v>4</v>
      </c>
      <c r="AL54" s="35"/>
      <c r="AM54" s="35"/>
      <c r="AN54" s="35"/>
      <c r="AO54" s="35"/>
      <c r="AP54" s="35"/>
      <c r="AQ54" s="35"/>
      <c r="AR54" s="35"/>
      <c r="AS54" s="35">
        <v>5</v>
      </c>
      <c r="AT54" s="35"/>
      <c r="AU54" s="35"/>
      <c r="AV54" s="35"/>
      <c r="AW54" s="35"/>
      <c r="AX54" s="35"/>
      <c r="AY54" s="35"/>
      <c r="AZ54" s="35"/>
      <c r="BA54" s="6"/>
      <c r="BB54" s="6"/>
      <c r="BC54" s="6"/>
      <c r="BD54" s="6"/>
      <c r="BE54" s="6"/>
      <c r="BF54" s="6"/>
      <c r="BG54" s="6"/>
      <c r="BH54" s="6"/>
      <c r="BI54" s="27"/>
      <c r="BJ54" s="27"/>
      <c r="BK54" s="27"/>
      <c r="BL54" s="27"/>
    </row>
    <row r="55" spans="1:79" s="2" customFormat="1" ht="12.75" hidden="1" customHeight="1">
      <c r="A55" s="35" t="s">
        <v>28</v>
      </c>
      <c r="B55" s="35"/>
      <c r="C55" s="35"/>
      <c r="D55" s="54" t="s">
        <v>29</v>
      </c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6"/>
      <c r="AC55" s="78" t="s">
        <v>30</v>
      </c>
      <c r="AD55" s="78"/>
      <c r="AE55" s="78"/>
      <c r="AF55" s="78"/>
      <c r="AG55" s="78"/>
      <c r="AH55" s="78"/>
      <c r="AI55" s="78"/>
      <c r="AJ55" s="78"/>
      <c r="AK55" s="78" t="s">
        <v>31</v>
      </c>
      <c r="AL55" s="78"/>
      <c r="AM55" s="78"/>
      <c r="AN55" s="78"/>
      <c r="AO55" s="78"/>
      <c r="AP55" s="78"/>
      <c r="AQ55" s="78"/>
      <c r="AR55" s="78"/>
      <c r="AS55" s="35" t="s">
        <v>32</v>
      </c>
      <c r="AT55" s="78"/>
      <c r="AU55" s="78"/>
      <c r="AV55" s="78"/>
      <c r="AW55" s="78"/>
      <c r="AX55" s="78"/>
      <c r="AY55" s="78"/>
      <c r="AZ55" s="78"/>
      <c r="BA55" s="6"/>
      <c r="BB55" s="28"/>
      <c r="BC55" s="28"/>
      <c r="BD55" s="28"/>
      <c r="BE55" s="28"/>
      <c r="BF55" s="28"/>
      <c r="BG55" s="28"/>
      <c r="BH55" s="28"/>
      <c r="BI55" s="29"/>
      <c r="BJ55" s="29"/>
      <c r="BK55" s="29"/>
      <c r="BL55" s="29"/>
      <c r="CA55" s="2" t="s">
        <v>35</v>
      </c>
    </row>
    <row r="56" spans="1:79" ht="34.5" customHeight="1">
      <c r="A56" s="35">
        <v>1</v>
      </c>
      <c r="B56" s="35"/>
      <c r="C56" s="35"/>
      <c r="D56" s="36" t="s">
        <v>89</v>
      </c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8"/>
      <c r="AC56" s="39">
        <v>600000</v>
      </c>
      <c r="AD56" s="39"/>
      <c r="AE56" s="39"/>
      <c r="AF56" s="39"/>
      <c r="AG56" s="39"/>
      <c r="AH56" s="39"/>
      <c r="AI56" s="39"/>
      <c r="AJ56" s="39"/>
      <c r="AK56" s="39">
        <v>0</v>
      </c>
      <c r="AL56" s="39"/>
      <c r="AM56" s="39"/>
      <c r="AN56" s="39"/>
      <c r="AO56" s="39"/>
      <c r="AP56" s="39"/>
      <c r="AQ56" s="39"/>
      <c r="AR56" s="39"/>
      <c r="AS56" s="39">
        <f t="shared" ref="AS56:AS65" si="0">AC56+AK56</f>
        <v>600000</v>
      </c>
      <c r="AT56" s="39"/>
      <c r="AU56" s="39"/>
      <c r="AV56" s="39"/>
      <c r="AW56" s="39"/>
      <c r="AX56" s="39"/>
      <c r="AY56" s="39"/>
      <c r="AZ56" s="39"/>
      <c r="BA56" s="30"/>
      <c r="BB56" s="30"/>
      <c r="BC56" s="30"/>
      <c r="BD56" s="30"/>
      <c r="BE56" s="30"/>
      <c r="BF56" s="30"/>
      <c r="BG56" s="30"/>
      <c r="BH56" s="30"/>
      <c r="BI56" s="27"/>
      <c r="BJ56" s="27"/>
      <c r="BK56" s="27"/>
      <c r="BL56" s="27"/>
      <c r="CA56" s="1" t="s">
        <v>36</v>
      </c>
    </row>
    <row r="57" spans="1:79" ht="15" customHeight="1">
      <c r="A57" s="35">
        <v>2</v>
      </c>
      <c r="B57" s="35"/>
      <c r="C57" s="35"/>
      <c r="D57" s="36" t="s">
        <v>90</v>
      </c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8"/>
      <c r="AC57" s="39">
        <v>4300</v>
      </c>
      <c r="AD57" s="39"/>
      <c r="AE57" s="39"/>
      <c r="AF57" s="39"/>
      <c r="AG57" s="39"/>
      <c r="AH57" s="39"/>
      <c r="AI57" s="39"/>
      <c r="AJ57" s="39"/>
      <c r="AK57" s="39">
        <v>0</v>
      </c>
      <c r="AL57" s="39"/>
      <c r="AM57" s="39"/>
      <c r="AN57" s="39"/>
      <c r="AO57" s="39"/>
      <c r="AP57" s="39"/>
      <c r="AQ57" s="39"/>
      <c r="AR57" s="39"/>
      <c r="AS57" s="39">
        <f t="shared" si="0"/>
        <v>4300</v>
      </c>
      <c r="AT57" s="39"/>
      <c r="AU57" s="39"/>
      <c r="AV57" s="39"/>
      <c r="AW57" s="39"/>
      <c r="AX57" s="39"/>
      <c r="AY57" s="39"/>
      <c r="AZ57" s="39"/>
      <c r="BA57" s="30"/>
      <c r="BB57" s="30"/>
      <c r="BC57" s="30"/>
      <c r="BD57" s="30"/>
      <c r="BE57" s="30"/>
      <c r="BF57" s="30"/>
      <c r="BG57" s="30"/>
      <c r="BH57" s="30"/>
      <c r="BI57" s="27"/>
      <c r="BJ57" s="27"/>
      <c r="BK57" s="27"/>
      <c r="BL57" s="27"/>
    </row>
    <row r="58" spans="1:79" ht="15" customHeight="1">
      <c r="A58" s="35">
        <v>3</v>
      </c>
      <c r="B58" s="35"/>
      <c r="C58" s="35"/>
      <c r="D58" s="36" t="s">
        <v>91</v>
      </c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8"/>
      <c r="AC58" s="39">
        <v>82500</v>
      </c>
      <c r="AD58" s="39"/>
      <c r="AE58" s="39"/>
      <c r="AF58" s="39"/>
      <c r="AG58" s="39"/>
      <c r="AH58" s="39"/>
      <c r="AI58" s="39"/>
      <c r="AJ58" s="39"/>
      <c r="AK58" s="39">
        <v>0</v>
      </c>
      <c r="AL58" s="39"/>
      <c r="AM58" s="39"/>
      <c r="AN58" s="39"/>
      <c r="AO58" s="39"/>
      <c r="AP58" s="39"/>
      <c r="AQ58" s="39"/>
      <c r="AR58" s="39"/>
      <c r="AS58" s="39">
        <f t="shared" si="0"/>
        <v>82500</v>
      </c>
      <c r="AT58" s="39"/>
      <c r="AU58" s="39"/>
      <c r="AV58" s="39"/>
      <c r="AW58" s="39"/>
      <c r="AX58" s="39"/>
      <c r="AY58" s="39"/>
      <c r="AZ58" s="39"/>
      <c r="BA58" s="30"/>
      <c r="BB58" s="30"/>
      <c r="BC58" s="30"/>
      <c r="BD58" s="30"/>
      <c r="BE58" s="30"/>
      <c r="BF58" s="30"/>
      <c r="BG58" s="30"/>
      <c r="BH58" s="30"/>
      <c r="BI58" s="27"/>
      <c r="BJ58" s="27"/>
      <c r="BK58" s="27"/>
      <c r="BL58" s="27"/>
    </row>
    <row r="59" spans="1:79" ht="34.5" customHeight="1">
      <c r="A59" s="35">
        <v>4</v>
      </c>
      <c r="B59" s="35"/>
      <c r="C59" s="35"/>
      <c r="D59" s="36" t="s">
        <v>92</v>
      </c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8"/>
      <c r="AC59" s="39">
        <v>9400</v>
      </c>
      <c r="AD59" s="39"/>
      <c r="AE59" s="39"/>
      <c r="AF59" s="39"/>
      <c r="AG59" s="39"/>
      <c r="AH59" s="39"/>
      <c r="AI59" s="39"/>
      <c r="AJ59" s="39"/>
      <c r="AK59" s="39">
        <v>0</v>
      </c>
      <c r="AL59" s="39"/>
      <c r="AM59" s="39"/>
      <c r="AN59" s="39"/>
      <c r="AO59" s="39"/>
      <c r="AP59" s="39"/>
      <c r="AQ59" s="39"/>
      <c r="AR59" s="39"/>
      <c r="AS59" s="39">
        <f t="shared" si="0"/>
        <v>9400</v>
      </c>
      <c r="AT59" s="39"/>
      <c r="AU59" s="39"/>
      <c r="AV59" s="39"/>
      <c r="AW59" s="39"/>
      <c r="AX59" s="39"/>
      <c r="AY59" s="39"/>
      <c r="AZ59" s="39"/>
      <c r="BA59" s="30"/>
      <c r="BB59" s="30"/>
      <c r="BC59" s="30"/>
      <c r="BD59" s="30"/>
      <c r="BE59" s="30"/>
      <c r="BF59" s="30"/>
      <c r="BG59" s="30"/>
      <c r="BH59" s="30"/>
      <c r="BI59" s="27"/>
      <c r="BJ59" s="27"/>
      <c r="BK59" s="27"/>
      <c r="BL59" s="27"/>
    </row>
    <row r="60" spans="1:79" ht="15" customHeight="1">
      <c r="A60" s="35">
        <v>5</v>
      </c>
      <c r="B60" s="35"/>
      <c r="C60" s="35"/>
      <c r="D60" s="36" t="s">
        <v>93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8"/>
      <c r="AC60" s="39">
        <v>0</v>
      </c>
      <c r="AD60" s="39"/>
      <c r="AE60" s="39"/>
      <c r="AF60" s="39"/>
      <c r="AG60" s="39"/>
      <c r="AH60" s="39"/>
      <c r="AI60" s="39"/>
      <c r="AJ60" s="39"/>
      <c r="AK60" s="39">
        <v>1456476</v>
      </c>
      <c r="AL60" s="39"/>
      <c r="AM60" s="39"/>
      <c r="AN60" s="39"/>
      <c r="AO60" s="39"/>
      <c r="AP60" s="39"/>
      <c r="AQ60" s="39"/>
      <c r="AR60" s="39"/>
      <c r="AS60" s="39">
        <f t="shared" si="0"/>
        <v>1456476</v>
      </c>
      <c r="AT60" s="39"/>
      <c r="AU60" s="39"/>
      <c r="AV60" s="39"/>
      <c r="AW60" s="39"/>
      <c r="AX60" s="39"/>
      <c r="AY60" s="39"/>
      <c r="AZ60" s="39"/>
      <c r="BA60" s="30"/>
      <c r="BB60" s="30"/>
      <c r="BC60" s="30"/>
      <c r="BD60" s="30"/>
      <c r="BE60" s="30"/>
      <c r="BF60" s="30"/>
      <c r="BG60" s="30"/>
      <c r="BH60" s="30"/>
      <c r="BI60" s="27"/>
      <c r="BJ60" s="27"/>
      <c r="BK60" s="27"/>
      <c r="BL60" s="27"/>
    </row>
    <row r="61" spans="1:79" ht="15" customHeight="1">
      <c r="A61" s="35">
        <v>6</v>
      </c>
      <c r="B61" s="35"/>
      <c r="C61" s="35"/>
      <c r="D61" s="36" t="s">
        <v>88</v>
      </c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8"/>
      <c r="AC61" s="39">
        <v>1430000</v>
      </c>
      <c r="AD61" s="39"/>
      <c r="AE61" s="39"/>
      <c r="AF61" s="39"/>
      <c r="AG61" s="39"/>
      <c r="AH61" s="39"/>
      <c r="AI61" s="39"/>
      <c r="AJ61" s="39"/>
      <c r="AK61" s="39">
        <v>0</v>
      </c>
      <c r="AL61" s="39"/>
      <c r="AM61" s="39"/>
      <c r="AN61" s="39"/>
      <c r="AO61" s="39"/>
      <c r="AP61" s="39"/>
      <c r="AQ61" s="39"/>
      <c r="AR61" s="39"/>
      <c r="AS61" s="39">
        <f t="shared" si="0"/>
        <v>1430000</v>
      </c>
      <c r="AT61" s="39"/>
      <c r="AU61" s="39"/>
      <c r="AV61" s="39"/>
      <c r="AW61" s="39"/>
      <c r="AX61" s="39"/>
      <c r="AY61" s="39"/>
      <c r="AZ61" s="39"/>
      <c r="BA61" s="30"/>
      <c r="BB61" s="30"/>
      <c r="BC61" s="30"/>
      <c r="BD61" s="30"/>
      <c r="BE61" s="30"/>
      <c r="BF61" s="30"/>
      <c r="BG61" s="30"/>
      <c r="BH61" s="30"/>
      <c r="BI61" s="27"/>
      <c r="BJ61" s="27"/>
      <c r="BK61" s="27"/>
      <c r="BL61" s="27"/>
    </row>
    <row r="62" spans="1:79" ht="15" customHeight="1">
      <c r="A62" s="54">
        <v>7</v>
      </c>
      <c r="B62" s="55"/>
      <c r="C62" s="56"/>
      <c r="D62" s="36" t="s">
        <v>134</v>
      </c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4"/>
      <c r="AC62" s="60">
        <v>185000</v>
      </c>
      <c r="AD62" s="61"/>
      <c r="AE62" s="61"/>
      <c r="AF62" s="61"/>
      <c r="AG62" s="61"/>
      <c r="AH62" s="61"/>
      <c r="AI62" s="61"/>
      <c r="AJ62" s="62"/>
      <c r="AK62" s="60">
        <v>0</v>
      </c>
      <c r="AL62" s="61"/>
      <c r="AM62" s="61"/>
      <c r="AN62" s="61"/>
      <c r="AO62" s="61"/>
      <c r="AP62" s="61"/>
      <c r="AQ62" s="61"/>
      <c r="AR62" s="62"/>
      <c r="AS62" s="60">
        <f>AC62+AK62</f>
        <v>185000</v>
      </c>
      <c r="AT62" s="61"/>
      <c r="AU62" s="61"/>
      <c r="AV62" s="61"/>
      <c r="AW62" s="61"/>
      <c r="AX62" s="61"/>
      <c r="AY62" s="61"/>
      <c r="AZ62" s="62"/>
      <c r="BA62" s="30"/>
      <c r="BB62" s="30"/>
      <c r="BC62" s="30"/>
      <c r="BD62" s="30"/>
      <c r="BE62" s="30"/>
      <c r="BF62" s="30"/>
      <c r="BG62" s="30"/>
      <c r="BH62" s="30"/>
      <c r="BI62" s="27"/>
      <c r="BJ62" s="27"/>
      <c r="BK62" s="27"/>
      <c r="BL62" s="27"/>
    </row>
    <row r="63" spans="1:79" ht="15" customHeight="1">
      <c r="A63" s="54">
        <v>8</v>
      </c>
      <c r="B63" s="55"/>
      <c r="C63" s="56"/>
      <c r="D63" s="36" t="s">
        <v>135</v>
      </c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4"/>
      <c r="AC63" s="60">
        <v>85000</v>
      </c>
      <c r="AD63" s="61"/>
      <c r="AE63" s="61"/>
      <c r="AF63" s="61"/>
      <c r="AG63" s="61"/>
      <c r="AH63" s="61"/>
      <c r="AI63" s="61"/>
      <c r="AJ63" s="62"/>
      <c r="AK63" s="60">
        <v>0</v>
      </c>
      <c r="AL63" s="61"/>
      <c r="AM63" s="61"/>
      <c r="AN63" s="61"/>
      <c r="AO63" s="61"/>
      <c r="AP63" s="61"/>
      <c r="AQ63" s="61"/>
      <c r="AR63" s="62"/>
      <c r="AS63" s="60">
        <f>AC63+AK63</f>
        <v>85000</v>
      </c>
      <c r="AT63" s="61"/>
      <c r="AU63" s="61"/>
      <c r="AV63" s="61"/>
      <c r="AW63" s="61"/>
      <c r="AX63" s="61"/>
      <c r="AY63" s="61"/>
      <c r="AZ63" s="62"/>
      <c r="BA63" s="30"/>
      <c r="BB63" s="30"/>
      <c r="BC63" s="30"/>
      <c r="BD63" s="30"/>
      <c r="BE63" s="30"/>
      <c r="BF63" s="30"/>
      <c r="BG63" s="30"/>
      <c r="BH63" s="30"/>
      <c r="BI63" s="27"/>
      <c r="BJ63" s="27"/>
      <c r="BK63" s="27"/>
      <c r="BL63" s="27"/>
    </row>
    <row r="64" spans="1:79" ht="34.5" customHeight="1">
      <c r="A64" s="54">
        <v>9</v>
      </c>
      <c r="B64" s="55"/>
      <c r="C64" s="56"/>
      <c r="D64" s="36" t="s">
        <v>0</v>
      </c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4"/>
      <c r="AC64" s="60">
        <v>123200</v>
      </c>
      <c r="AD64" s="61"/>
      <c r="AE64" s="61"/>
      <c r="AF64" s="61"/>
      <c r="AG64" s="61"/>
      <c r="AH64" s="61"/>
      <c r="AI64" s="61"/>
      <c r="AJ64" s="62"/>
      <c r="AK64" s="60">
        <v>0</v>
      </c>
      <c r="AL64" s="61"/>
      <c r="AM64" s="61"/>
      <c r="AN64" s="61"/>
      <c r="AO64" s="61"/>
      <c r="AP64" s="61"/>
      <c r="AQ64" s="61"/>
      <c r="AR64" s="62"/>
      <c r="AS64" s="60">
        <f>AC64+AK64</f>
        <v>123200</v>
      </c>
      <c r="AT64" s="61"/>
      <c r="AU64" s="61"/>
      <c r="AV64" s="61"/>
      <c r="AW64" s="61"/>
      <c r="AX64" s="61"/>
      <c r="AY64" s="61"/>
      <c r="AZ64" s="62"/>
      <c r="BA64" s="30"/>
      <c r="BB64" s="30"/>
      <c r="BC64" s="30"/>
      <c r="BD64" s="30"/>
      <c r="BE64" s="30"/>
      <c r="BF64" s="30"/>
      <c r="BG64" s="30"/>
      <c r="BH64" s="30"/>
      <c r="BI64" s="27"/>
      <c r="BJ64" s="27"/>
      <c r="BK64" s="27"/>
      <c r="BL64" s="27"/>
    </row>
    <row r="65" spans="1:79" s="2" customFormat="1" ht="15.75">
      <c r="A65" s="59"/>
      <c r="B65" s="59"/>
      <c r="C65" s="59"/>
      <c r="D65" s="75" t="s">
        <v>94</v>
      </c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7"/>
      <c r="AC65" s="70">
        <f>AC56+AC57+AC58+AC59+AC61+AC62+AC63+AC64</f>
        <v>2519400</v>
      </c>
      <c r="AD65" s="70"/>
      <c r="AE65" s="70"/>
      <c r="AF65" s="70"/>
      <c r="AG65" s="70"/>
      <c r="AH65" s="70"/>
      <c r="AI65" s="70"/>
      <c r="AJ65" s="70"/>
      <c r="AK65" s="70">
        <v>1456476</v>
      </c>
      <c r="AL65" s="70"/>
      <c r="AM65" s="70"/>
      <c r="AN65" s="70"/>
      <c r="AO65" s="70"/>
      <c r="AP65" s="70"/>
      <c r="AQ65" s="70"/>
      <c r="AR65" s="70"/>
      <c r="AS65" s="70">
        <f t="shared" si="0"/>
        <v>3975876</v>
      </c>
      <c r="AT65" s="70"/>
      <c r="AU65" s="70"/>
      <c r="AV65" s="70"/>
      <c r="AW65" s="70"/>
      <c r="AX65" s="70"/>
      <c r="AY65" s="70"/>
      <c r="AZ65" s="70"/>
      <c r="BA65" s="31"/>
      <c r="BB65" s="31"/>
      <c r="BC65" s="31"/>
      <c r="BD65" s="31"/>
      <c r="BE65" s="31"/>
      <c r="BF65" s="31"/>
      <c r="BG65" s="31"/>
      <c r="BH65" s="31"/>
      <c r="BI65" s="29"/>
      <c r="BJ65" s="29"/>
      <c r="BK65" s="29"/>
      <c r="BL65" s="29"/>
    </row>
    <row r="66" spans="1:79" ht="15.7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</row>
    <row r="67" spans="1:79" ht="15.75" customHeight="1">
      <c r="A67" s="101" t="s">
        <v>63</v>
      </c>
      <c r="B67" s="101"/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1"/>
      <c r="Z67" s="101"/>
      <c r="AA67" s="101"/>
      <c r="AB67" s="101"/>
      <c r="AC67" s="101"/>
      <c r="AD67" s="101"/>
      <c r="AE67" s="101"/>
      <c r="AF67" s="101"/>
      <c r="AG67" s="101"/>
      <c r="AH67" s="101"/>
      <c r="AI67" s="101"/>
      <c r="AJ67" s="101"/>
      <c r="AK67" s="101"/>
      <c r="AL67" s="101"/>
      <c r="AM67" s="101"/>
      <c r="AN67" s="101"/>
      <c r="AO67" s="101"/>
      <c r="AP67" s="101"/>
      <c r="AQ67" s="101"/>
      <c r="AR67" s="101"/>
      <c r="AS67" s="101"/>
      <c r="AT67" s="101"/>
      <c r="AU67" s="101"/>
      <c r="AV67" s="101"/>
      <c r="AW67" s="101"/>
      <c r="AX67" s="101"/>
      <c r="AY67" s="101"/>
      <c r="AZ67" s="101"/>
      <c r="BA67" s="101"/>
      <c r="BB67" s="101"/>
      <c r="BC67" s="101"/>
      <c r="BD67" s="101"/>
      <c r="BE67" s="101"/>
      <c r="BF67" s="101"/>
      <c r="BG67" s="101"/>
      <c r="BH67" s="101"/>
      <c r="BI67" s="101"/>
      <c r="BJ67" s="101"/>
      <c r="BK67" s="101"/>
      <c r="BL67" s="101"/>
    </row>
    <row r="68" spans="1:79" ht="15" customHeight="1">
      <c r="A68" s="80" t="s">
        <v>10</v>
      </c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  <c r="AS68" s="80"/>
      <c r="AT68" s="80"/>
      <c r="AU68" s="80"/>
      <c r="AV68" s="80"/>
      <c r="AW68" s="80"/>
      <c r="AX68" s="80"/>
      <c r="AY68" s="8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</row>
    <row r="69" spans="1:79" ht="16.149999999999999" customHeight="1">
      <c r="A69" s="35" t="s">
        <v>49</v>
      </c>
      <c r="B69" s="35"/>
      <c r="C69" s="35"/>
      <c r="D69" s="81" t="s">
        <v>55</v>
      </c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3"/>
      <c r="AB69" s="35" t="s">
        <v>50</v>
      </c>
      <c r="AC69" s="35"/>
      <c r="AD69" s="35"/>
      <c r="AE69" s="35"/>
      <c r="AF69" s="35"/>
      <c r="AG69" s="35"/>
      <c r="AH69" s="35"/>
      <c r="AI69" s="35"/>
      <c r="AJ69" s="35" t="s">
        <v>51</v>
      </c>
      <c r="AK69" s="35"/>
      <c r="AL69" s="35"/>
      <c r="AM69" s="35"/>
      <c r="AN69" s="35"/>
      <c r="AO69" s="35"/>
      <c r="AP69" s="35"/>
      <c r="AQ69" s="35"/>
      <c r="AR69" s="35" t="s">
        <v>48</v>
      </c>
      <c r="AS69" s="35"/>
      <c r="AT69" s="35"/>
      <c r="AU69" s="35"/>
      <c r="AV69" s="35"/>
      <c r="AW69" s="35"/>
      <c r="AX69" s="35"/>
      <c r="AY69" s="35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</row>
    <row r="70" spans="1:79" ht="29.1" customHeight="1">
      <c r="A70" s="35"/>
      <c r="B70" s="35"/>
      <c r="C70" s="35"/>
      <c r="D70" s="84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8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</row>
    <row r="71" spans="1:79" ht="15.75" customHeight="1">
      <c r="A71" s="35">
        <v>1</v>
      </c>
      <c r="B71" s="35"/>
      <c r="C71" s="35"/>
      <c r="D71" s="54">
        <v>2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6"/>
      <c r="AB71" s="35">
        <v>3</v>
      </c>
      <c r="AC71" s="35"/>
      <c r="AD71" s="35"/>
      <c r="AE71" s="35"/>
      <c r="AF71" s="35"/>
      <c r="AG71" s="35"/>
      <c r="AH71" s="35"/>
      <c r="AI71" s="35"/>
      <c r="AJ71" s="35">
        <v>4</v>
      </c>
      <c r="AK71" s="35"/>
      <c r="AL71" s="35"/>
      <c r="AM71" s="35"/>
      <c r="AN71" s="35"/>
      <c r="AO71" s="35"/>
      <c r="AP71" s="35"/>
      <c r="AQ71" s="35"/>
      <c r="AR71" s="35">
        <v>5</v>
      </c>
      <c r="AS71" s="35"/>
      <c r="AT71" s="35"/>
      <c r="AU71" s="35"/>
      <c r="AV71" s="35"/>
      <c r="AW71" s="35"/>
      <c r="AX71" s="35"/>
      <c r="AY71" s="35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</row>
    <row r="72" spans="1:79" ht="12.75" hidden="1" customHeight="1">
      <c r="A72" s="35" t="s">
        <v>28</v>
      </c>
      <c r="B72" s="35"/>
      <c r="C72" s="35"/>
      <c r="D72" s="41" t="s">
        <v>29</v>
      </c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8"/>
      <c r="AB72" s="78" t="s">
        <v>30</v>
      </c>
      <c r="AC72" s="78"/>
      <c r="AD72" s="78"/>
      <c r="AE72" s="78"/>
      <c r="AF72" s="78"/>
      <c r="AG72" s="78"/>
      <c r="AH72" s="78"/>
      <c r="AI72" s="78"/>
      <c r="AJ72" s="78" t="s">
        <v>31</v>
      </c>
      <c r="AK72" s="78"/>
      <c r="AL72" s="78"/>
      <c r="AM72" s="78"/>
      <c r="AN72" s="78"/>
      <c r="AO72" s="78"/>
      <c r="AP72" s="78"/>
      <c r="AQ72" s="78"/>
      <c r="AR72" s="78" t="s">
        <v>32</v>
      </c>
      <c r="AS72" s="78"/>
      <c r="AT72" s="78"/>
      <c r="AU72" s="78"/>
      <c r="AV72" s="78"/>
      <c r="AW72" s="78"/>
      <c r="AX72" s="78"/>
      <c r="AY72" s="78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CA72" s="1" t="s">
        <v>37</v>
      </c>
    </row>
    <row r="73" spans="1:79" ht="15" customHeight="1">
      <c r="A73" s="35">
        <v>1</v>
      </c>
      <c r="B73" s="35"/>
      <c r="C73" s="35"/>
      <c r="D73" s="36" t="s">
        <v>140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8"/>
      <c r="AB73" s="39">
        <v>96200</v>
      </c>
      <c r="AC73" s="39"/>
      <c r="AD73" s="39"/>
      <c r="AE73" s="39"/>
      <c r="AF73" s="39"/>
      <c r="AG73" s="39"/>
      <c r="AH73" s="39"/>
      <c r="AI73" s="39"/>
      <c r="AJ73" s="39">
        <v>0</v>
      </c>
      <c r="AK73" s="39"/>
      <c r="AL73" s="39"/>
      <c r="AM73" s="39"/>
      <c r="AN73" s="39"/>
      <c r="AO73" s="39"/>
      <c r="AP73" s="39"/>
      <c r="AQ73" s="39"/>
      <c r="AR73" s="39">
        <f>AB73+AJ73</f>
        <v>96200</v>
      </c>
      <c r="AS73" s="39"/>
      <c r="AT73" s="39"/>
      <c r="AU73" s="39"/>
      <c r="AV73" s="39"/>
      <c r="AW73" s="39"/>
      <c r="AX73" s="39"/>
      <c r="AY73" s="39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CA73" s="1" t="s">
        <v>38</v>
      </c>
    </row>
    <row r="74" spans="1:79" ht="34.5" customHeight="1">
      <c r="A74" s="35">
        <v>2</v>
      </c>
      <c r="B74" s="35"/>
      <c r="C74" s="35"/>
      <c r="D74" s="36" t="s">
        <v>95</v>
      </c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8"/>
      <c r="AB74" s="39">
        <f>1700000+123200</f>
        <v>1823200</v>
      </c>
      <c r="AC74" s="39"/>
      <c r="AD74" s="39"/>
      <c r="AE74" s="39"/>
      <c r="AF74" s="39"/>
      <c r="AG74" s="39"/>
      <c r="AH74" s="39"/>
      <c r="AI74" s="39"/>
      <c r="AJ74" s="39">
        <v>1456476</v>
      </c>
      <c r="AK74" s="39"/>
      <c r="AL74" s="39"/>
      <c r="AM74" s="39"/>
      <c r="AN74" s="39"/>
      <c r="AO74" s="39"/>
      <c r="AP74" s="39"/>
      <c r="AQ74" s="39"/>
      <c r="AR74" s="39">
        <f>AB74+AJ74</f>
        <v>3279676</v>
      </c>
      <c r="AS74" s="39"/>
      <c r="AT74" s="39"/>
      <c r="AU74" s="39"/>
      <c r="AV74" s="39"/>
      <c r="AW74" s="39"/>
      <c r="AX74" s="39"/>
      <c r="AY74" s="39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</row>
    <row r="75" spans="1:79" ht="34.5" customHeight="1">
      <c r="A75" s="35">
        <v>3</v>
      </c>
      <c r="B75" s="35"/>
      <c r="C75" s="35"/>
      <c r="D75" s="36" t="s">
        <v>96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8"/>
      <c r="AB75" s="39">
        <v>600000</v>
      </c>
      <c r="AC75" s="39"/>
      <c r="AD75" s="39"/>
      <c r="AE75" s="39"/>
      <c r="AF75" s="39"/>
      <c r="AG75" s="39"/>
      <c r="AH75" s="39"/>
      <c r="AI75" s="39"/>
      <c r="AJ75" s="39">
        <v>0</v>
      </c>
      <c r="AK75" s="39"/>
      <c r="AL75" s="39"/>
      <c r="AM75" s="39"/>
      <c r="AN75" s="39"/>
      <c r="AO75" s="39"/>
      <c r="AP75" s="39"/>
      <c r="AQ75" s="39"/>
      <c r="AR75" s="39">
        <f>AB75+AJ75</f>
        <v>600000</v>
      </c>
      <c r="AS75" s="39"/>
      <c r="AT75" s="39"/>
      <c r="AU75" s="39"/>
      <c r="AV75" s="39"/>
      <c r="AW75" s="39"/>
      <c r="AX75" s="39"/>
      <c r="AY75" s="39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</row>
    <row r="76" spans="1:79" s="2" customFormat="1" ht="15.75" customHeight="1">
      <c r="A76" s="59"/>
      <c r="B76" s="59"/>
      <c r="C76" s="59"/>
      <c r="D76" s="75" t="s">
        <v>48</v>
      </c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7"/>
      <c r="AB76" s="70">
        <f>AB73+AB74+AB75</f>
        <v>2519400</v>
      </c>
      <c r="AC76" s="70"/>
      <c r="AD76" s="70"/>
      <c r="AE76" s="70"/>
      <c r="AF76" s="70"/>
      <c r="AG76" s="70"/>
      <c r="AH76" s="70"/>
      <c r="AI76" s="70"/>
      <c r="AJ76" s="70">
        <v>1456476</v>
      </c>
      <c r="AK76" s="70"/>
      <c r="AL76" s="70"/>
      <c r="AM76" s="70"/>
      <c r="AN76" s="70"/>
      <c r="AO76" s="70"/>
      <c r="AP76" s="70"/>
      <c r="AQ76" s="70"/>
      <c r="AR76" s="70">
        <f>AR73+AR74+AR75</f>
        <v>3975876</v>
      </c>
      <c r="AS76" s="70"/>
      <c r="AT76" s="70"/>
      <c r="AU76" s="70"/>
      <c r="AV76" s="70"/>
      <c r="AW76" s="70"/>
      <c r="AX76" s="70"/>
      <c r="AY76" s="70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</row>
    <row r="77" spans="1:79" ht="15.7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</row>
    <row r="78" spans="1:79" ht="15.75" customHeight="1">
      <c r="A78" s="79" t="s">
        <v>64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79"/>
      <c r="AT78" s="79"/>
      <c r="AU78" s="79"/>
      <c r="AV78" s="79"/>
      <c r="AW78" s="79"/>
      <c r="AX78" s="79"/>
      <c r="AY78" s="79"/>
      <c r="AZ78" s="79"/>
      <c r="BA78" s="79"/>
      <c r="BB78" s="79"/>
      <c r="BC78" s="79"/>
      <c r="BD78" s="79"/>
      <c r="BE78" s="79"/>
      <c r="BF78" s="79"/>
      <c r="BG78" s="79"/>
      <c r="BH78" s="79"/>
      <c r="BI78" s="79"/>
      <c r="BJ78" s="79"/>
      <c r="BK78" s="79"/>
      <c r="BL78" s="79"/>
    </row>
    <row r="79" spans="1:79" ht="30" customHeight="1">
      <c r="A79" s="35" t="s">
        <v>49</v>
      </c>
      <c r="B79" s="35"/>
      <c r="C79" s="35"/>
      <c r="D79" s="35"/>
      <c r="E79" s="35"/>
      <c r="F79" s="35"/>
      <c r="G79" s="54" t="s">
        <v>65</v>
      </c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6"/>
      <c r="Z79" s="35" t="s">
        <v>25</v>
      </c>
      <c r="AA79" s="35"/>
      <c r="AB79" s="35"/>
      <c r="AC79" s="35"/>
      <c r="AD79" s="35"/>
      <c r="AE79" s="35" t="s">
        <v>24</v>
      </c>
      <c r="AF79" s="35"/>
      <c r="AG79" s="35"/>
      <c r="AH79" s="35"/>
      <c r="AI79" s="35"/>
      <c r="AJ79" s="35"/>
      <c r="AK79" s="35"/>
      <c r="AL79" s="35"/>
      <c r="AM79" s="35"/>
      <c r="AN79" s="35"/>
      <c r="AO79" s="54" t="s">
        <v>50</v>
      </c>
      <c r="AP79" s="55"/>
      <c r="AQ79" s="55"/>
      <c r="AR79" s="55"/>
      <c r="AS79" s="55"/>
      <c r="AT79" s="55"/>
      <c r="AU79" s="55"/>
      <c r="AV79" s="56"/>
      <c r="AW79" s="54" t="s">
        <v>51</v>
      </c>
      <c r="AX79" s="55"/>
      <c r="AY79" s="55"/>
      <c r="AZ79" s="55"/>
      <c r="BA79" s="55"/>
      <c r="BB79" s="55"/>
      <c r="BC79" s="55"/>
      <c r="BD79" s="56"/>
      <c r="BE79" s="54" t="s">
        <v>48</v>
      </c>
      <c r="BF79" s="55"/>
      <c r="BG79" s="55"/>
      <c r="BH79" s="55"/>
      <c r="BI79" s="55"/>
      <c r="BJ79" s="55"/>
      <c r="BK79" s="55"/>
      <c r="BL79" s="56"/>
    </row>
    <row r="80" spans="1:79" ht="15.75" customHeight="1">
      <c r="A80" s="35">
        <v>1</v>
      </c>
      <c r="B80" s="35"/>
      <c r="C80" s="35"/>
      <c r="D80" s="35"/>
      <c r="E80" s="35"/>
      <c r="F80" s="35"/>
      <c r="G80" s="54">
        <v>2</v>
      </c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6"/>
      <c r="Z80" s="35">
        <v>3</v>
      </c>
      <c r="AA80" s="35"/>
      <c r="AB80" s="35"/>
      <c r="AC80" s="35"/>
      <c r="AD80" s="35"/>
      <c r="AE80" s="35">
        <v>4</v>
      </c>
      <c r="AF80" s="35"/>
      <c r="AG80" s="35"/>
      <c r="AH80" s="35"/>
      <c r="AI80" s="35"/>
      <c r="AJ80" s="35"/>
      <c r="AK80" s="35"/>
      <c r="AL80" s="35"/>
      <c r="AM80" s="35"/>
      <c r="AN80" s="35"/>
      <c r="AO80" s="35">
        <v>5</v>
      </c>
      <c r="AP80" s="35"/>
      <c r="AQ80" s="35"/>
      <c r="AR80" s="35"/>
      <c r="AS80" s="35"/>
      <c r="AT80" s="35"/>
      <c r="AU80" s="35"/>
      <c r="AV80" s="35"/>
      <c r="AW80" s="35">
        <v>6</v>
      </c>
      <c r="AX80" s="35"/>
      <c r="AY80" s="35"/>
      <c r="AZ80" s="35"/>
      <c r="BA80" s="35"/>
      <c r="BB80" s="35"/>
      <c r="BC80" s="35"/>
      <c r="BD80" s="35"/>
      <c r="BE80" s="35">
        <v>7</v>
      </c>
      <c r="BF80" s="35"/>
      <c r="BG80" s="35"/>
      <c r="BH80" s="35"/>
      <c r="BI80" s="35"/>
      <c r="BJ80" s="35"/>
      <c r="BK80" s="35"/>
      <c r="BL80" s="35"/>
    </row>
    <row r="81" spans="1:79" ht="12.75" hidden="1" customHeight="1">
      <c r="A81" s="35" t="s">
        <v>54</v>
      </c>
      <c r="B81" s="35"/>
      <c r="C81" s="35"/>
      <c r="D81" s="35"/>
      <c r="E81" s="35"/>
      <c r="F81" s="35"/>
      <c r="G81" s="41" t="s">
        <v>29</v>
      </c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8"/>
      <c r="Z81" s="35" t="s">
        <v>41</v>
      </c>
      <c r="AA81" s="35"/>
      <c r="AB81" s="35"/>
      <c r="AC81" s="35"/>
      <c r="AD81" s="35"/>
      <c r="AE81" s="40" t="s">
        <v>53</v>
      </c>
      <c r="AF81" s="40"/>
      <c r="AG81" s="40"/>
      <c r="AH81" s="40"/>
      <c r="AI81" s="40"/>
      <c r="AJ81" s="40"/>
      <c r="AK81" s="40"/>
      <c r="AL81" s="40"/>
      <c r="AM81" s="40"/>
      <c r="AN81" s="41"/>
      <c r="AO81" s="78" t="s">
        <v>30</v>
      </c>
      <c r="AP81" s="78"/>
      <c r="AQ81" s="78"/>
      <c r="AR81" s="78"/>
      <c r="AS81" s="78"/>
      <c r="AT81" s="78"/>
      <c r="AU81" s="78"/>
      <c r="AV81" s="78"/>
      <c r="AW81" s="78" t="s">
        <v>52</v>
      </c>
      <c r="AX81" s="78"/>
      <c r="AY81" s="78"/>
      <c r="AZ81" s="78"/>
      <c r="BA81" s="78"/>
      <c r="BB81" s="78"/>
      <c r="BC81" s="78"/>
      <c r="BD81" s="78"/>
      <c r="BE81" s="78" t="s">
        <v>98</v>
      </c>
      <c r="BF81" s="78"/>
      <c r="BG81" s="78"/>
      <c r="BH81" s="78"/>
      <c r="BI81" s="78"/>
      <c r="BJ81" s="78"/>
      <c r="BK81" s="78"/>
      <c r="BL81" s="78"/>
      <c r="CA81" s="1" t="s">
        <v>39</v>
      </c>
    </row>
    <row r="82" spans="1:79" s="2" customFormat="1" ht="12.75" customHeight="1">
      <c r="A82" s="59">
        <v>0</v>
      </c>
      <c r="B82" s="59"/>
      <c r="C82" s="59"/>
      <c r="D82" s="59"/>
      <c r="E82" s="59"/>
      <c r="F82" s="59"/>
      <c r="G82" s="72" t="s">
        <v>97</v>
      </c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4"/>
      <c r="Z82" s="59"/>
      <c r="AA82" s="59"/>
      <c r="AB82" s="59"/>
      <c r="AC82" s="59"/>
      <c r="AD82" s="59"/>
      <c r="AE82" s="68"/>
      <c r="AF82" s="68"/>
      <c r="AG82" s="68"/>
      <c r="AH82" s="68"/>
      <c r="AI82" s="68"/>
      <c r="AJ82" s="68"/>
      <c r="AK82" s="68"/>
      <c r="AL82" s="68"/>
      <c r="AM82" s="68"/>
      <c r="AN82" s="69"/>
      <c r="AO82" s="70"/>
      <c r="AP82" s="70"/>
      <c r="AQ82" s="70"/>
      <c r="AR82" s="70"/>
      <c r="AS82" s="70"/>
      <c r="AT82" s="70"/>
      <c r="AU82" s="70"/>
      <c r="AV82" s="70"/>
      <c r="AW82" s="70"/>
      <c r="AX82" s="70"/>
      <c r="AY82" s="70"/>
      <c r="AZ82" s="70"/>
      <c r="BA82" s="70"/>
      <c r="BB82" s="70"/>
      <c r="BC82" s="70"/>
      <c r="BD82" s="70"/>
      <c r="BE82" s="70"/>
      <c r="BF82" s="70"/>
      <c r="BG82" s="70"/>
      <c r="BH82" s="70"/>
      <c r="BI82" s="70"/>
      <c r="BJ82" s="70"/>
      <c r="BK82" s="70"/>
      <c r="BL82" s="70"/>
      <c r="CA82" s="2" t="s">
        <v>40</v>
      </c>
    </row>
    <row r="83" spans="1:79" ht="15" customHeight="1">
      <c r="A83" s="35">
        <v>1</v>
      </c>
      <c r="B83" s="35"/>
      <c r="C83" s="35"/>
      <c r="D83" s="35"/>
      <c r="E83" s="35"/>
      <c r="F83" s="35"/>
      <c r="G83" s="36" t="s">
        <v>18</v>
      </c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8"/>
      <c r="Z83" s="35" t="s">
        <v>99</v>
      </c>
      <c r="AA83" s="35"/>
      <c r="AB83" s="35"/>
      <c r="AC83" s="35"/>
      <c r="AD83" s="35"/>
      <c r="AE83" s="40" t="s">
        <v>100</v>
      </c>
      <c r="AF83" s="40"/>
      <c r="AG83" s="40"/>
      <c r="AH83" s="40"/>
      <c r="AI83" s="40"/>
      <c r="AJ83" s="40"/>
      <c r="AK83" s="40"/>
      <c r="AL83" s="40"/>
      <c r="AM83" s="40"/>
      <c r="AN83" s="41"/>
      <c r="AO83" s="39">
        <v>550000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550000</v>
      </c>
      <c r="BF83" s="39"/>
      <c r="BG83" s="39"/>
      <c r="BH83" s="39"/>
      <c r="BI83" s="39"/>
      <c r="BJ83" s="39"/>
      <c r="BK83" s="39"/>
      <c r="BL83" s="39"/>
    </row>
    <row r="84" spans="1:79" ht="15" customHeight="1">
      <c r="A84" s="35">
        <v>2</v>
      </c>
      <c r="B84" s="35"/>
      <c r="C84" s="35"/>
      <c r="D84" s="35"/>
      <c r="E84" s="35"/>
      <c r="F84" s="35"/>
      <c r="G84" s="36" t="s">
        <v>19</v>
      </c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8"/>
      <c r="Z84" s="35" t="s">
        <v>99</v>
      </c>
      <c r="AA84" s="35"/>
      <c r="AB84" s="35"/>
      <c r="AC84" s="35"/>
      <c r="AD84" s="35"/>
      <c r="AE84" s="40" t="s">
        <v>100</v>
      </c>
      <c r="AF84" s="40"/>
      <c r="AG84" s="40"/>
      <c r="AH84" s="40"/>
      <c r="AI84" s="40"/>
      <c r="AJ84" s="40"/>
      <c r="AK84" s="40"/>
      <c r="AL84" s="40"/>
      <c r="AM84" s="40"/>
      <c r="AN84" s="41"/>
      <c r="AO84" s="39">
        <v>50000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50000</v>
      </c>
      <c r="BF84" s="39"/>
      <c r="BG84" s="39"/>
      <c r="BH84" s="39"/>
      <c r="BI84" s="39"/>
      <c r="BJ84" s="39"/>
      <c r="BK84" s="39"/>
      <c r="BL84" s="39"/>
    </row>
    <row r="85" spans="1:79" ht="15" customHeight="1">
      <c r="A85" s="35">
        <v>3</v>
      </c>
      <c r="B85" s="35"/>
      <c r="C85" s="35"/>
      <c r="D85" s="35"/>
      <c r="E85" s="35"/>
      <c r="F85" s="35"/>
      <c r="G85" s="36" t="s">
        <v>20</v>
      </c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8"/>
      <c r="Z85" s="35" t="s">
        <v>99</v>
      </c>
      <c r="AA85" s="35"/>
      <c r="AB85" s="35"/>
      <c r="AC85" s="35"/>
      <c r="AD85" s="35"/>
      <c r="AE85" s="40"/>
      <c r="AF85" s="40"/>
      <c r="AG85" s="40"/>
      <c r="AH85" s="40"/>
      <c r="AI85" s="40"/>
      <c r="AJ85" s="40"/>
      <c r="AK85" s="40"/>
      <c r="AL85" s="40"/>
      <c r="AM85" s="40"/>
      <c r="AN85" s="41"/>
      <c r="AO85" s="39">
        <v>4300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4300</v>
      </c>
      <c r="BF85" s="39"/>
      <c r="BG85" s="39"/>
      <c r="BH85" s="39"/>
      <c r="BI85" s="39"/>
      <c r="BJ85" s="39"/>
      <c r="BK85" s="39"/>
      <c r="BL85" s="39"/>
    </row>
    <row r="86" spans="1:79" ht="34.5" customHeight="1">
      <c r="A86" s="35">
        <v>4</v>
      </c>
      <c r="B86" s="35"/>
      <c r="C86" s="35"/>
      <c r="D86" s="35"/>
      <c r="E86" s="35"/>
      <c r="F86" s="35"/>
      <c r="G86" s="36" t="s">
        <v>21</v>
      </c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8"/>
      <c r="Z86" s="35" t="s">
        <v>99</v>
      </c>
      <c r="AA86" s="35"/>
      <c r="AB86" s="35"/>
      <c r="AC86" s="35"/>
      <c r="AD86" s="35"/>
      <c r="AE86" s="40"/>
      <c r="AF86" s="40"/>
      <c r="AG86" s="40"/>
      <c r="AH86" s="40"/>
      <c r="AI86" s="40"/>
      <c r="AJ86" s="40"/>
      <c r="AK86" s="40"/>
      <c r="AL86" s="40"/>
      <c r="AM86" s="40"/>
      <c r="AN86" s="41"/>
      <c r="AO86" s="39">
        <v>9400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9400</v>
      </c>
      <c r="BF86" s="39"/>
      <c r="BG86" s="39"/>
      <c r="BH86" s="39"/>
      <c r="BI86" s="39"/>
      <c r="BJ86" s="39"/>
      <c r="BK86" s="39"/>
      <c r="BL86" s="39"/>
    </row>
    <row r="87" spans="1:79" ht="34.5" customHeight="1">
      <c r="A87" s="35">
        <v>5</v>
      </c>
      <c r="B87" s="35"/>
      <c r="C87" s="35"/>
      <c r="D87" s="35"/>
      <c r="E87" s="35"/>
      <c r="F87" s="35"/>
      <c r="G87" s="36" t="s">
        <v>101</v>
      </c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8"/>
      <c r="Z87" s="35" t="s">
        <v>99</v>
      </c>
      <c r="AA87" s="35"/>
      <c r="AB87" s="35"/>
      <c r="AC87" s="35"/>
      <c r="AD87" s="35"/>
      <c r="AE87" s="40" t="s">
        <v>100</v>
      </c>
      <c r="AF87" s="40"/>
      <c r="AG87" s="40"/>
      <c r="AH87" s="40"/>
      <c r="AI87" s="40"/>
      <c r="AJ87" s="40"/>
      <c r="AK87" s="40"/>
      <c r="AL87" s="40"/>
      <c r="AM87" s="40"/>
      <c r="AN87" s="41"/>
      <c r="AO87" s="39">
        <v>82500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82500</v>
      </c>
      <c r="BF87" s="39"/>
      <c r="BG87" s="39"/>
      <c r="BH87" s="39"/>
      <c r="BI87" s="39"/>
      <c r="BJ87" s="39"/>
      <c r="BK87" s="39"/>
      <c r="BL87" s="39"/>
    </row>
    <row r="88" spans="1:79" ht="15" customHeight="1">
      <c r="A88" s="35">
        <v>6</v>
      </c>
      <c r="B88" s="35"/>
      <c r="C88" s="35"/>
      <c r="D88" s="35"/>
      <c r="E88" s="35"/>
      <c r="F88" s="35"/>
      <c r="G88" s="36" t="s">
        <v>102</v>
      </c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8"/>
      <c r="Z88" s="35" t="s">
        <v>103</v>
      </c>
      <c r="AA88" s="35"/>
      <c r="AB88" s="35"/>
      <c r="AC88" s="35"/>
      <c r="AD88" s="35"/>
      <c r="AE88" s="40" t="s">
        <v>104</v>
      </c>
      <c r="AF88" s="40"/>
      <c r="AG88" s="40"/>
      <c r="AH88" s="40"/>
      <c r="AI88" s="40"/>
      <c r="AJ88" s="40"/>
      <c r="AK88" s="40"/>
      <c r="AL88" s="40"/>
      <c r="AM88" s="40"/>
      <c r="AN88" s="41"/>
      <c r="AO88" s="39">
        <v>0</v>
      </c>
      <c r="AP88" s="39"/>
      <c r="AQ88" s="39"/>
      <c r="AR88" s="39"/>
      <c r="AS88" s="39"/>
      <c r="AT88" s="39"/>
      <c r="AU88" s="39"/>
      <c r="AV88" s="39"/>
      <c r="AW88" s="39">
        <v>23</v>
      </c>
      <c r="AX88" s="39"/>
      <c r="AY88" s="39"/>
      <c r="AZ88" s="39"/>
      <c r="BA88" s="39"/>
      <c r="BB88" s="39"/>
      <c r="BC88" s="39"/>
      <c r="BD88" s="39"/>
      <c r="BE88" s="39">
        <v>23</v>
      </c>
      <c r="BF88" s="39"/>
      <c r="BG88" s="39"/>
      <c r="BH88" s="39"/>
      <c r="BI88" s="39"/>
      <c r="BJ88" s="39"/>
      <c r="BK88" s="39"/>
      <c r="BL88" s="39"/>
    </row>
    <row r="89" spans="1:79" ht="15" customHeight="1">
      <c r="A89" s="35">
        <v>7</v>
      </c>
      <c r="B89" s="35"/>
      <c r="C89" s="35"/>
      <c r="D89" s="35"/>
      <c r="E89" s="35"/>
      <c r="F89" s="35"/>
      <c r="G89" s="36" t="s">
        <v>144</v>
      </c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8"/>
      <c r="Z89" s="35" t="s">
        <v>105</v>
      </c>
      <c r="AA89" s="35"/>
      <c r="AB89" s="35"/>
      <c r="AC89" s="35"/>
      <c r="AD89" s="35"/>
      <c r="AE89" s="40" t="s">
        <v>104</v>
      </c>
      <c r="AF89" s="40"/>
      <c r="AG89" s="40"/>
      <c r="AH89" s="40"/>
      <c r="AI89" s="40"/>
      <c r="AJ89" s="40"/>
      <c r="AK89" s="40"/>
      <c r="AL89" s="40"/>
      <c r="AM89" s="40"/>
      <c r="AN89" s="41"/>
      <c r="AO89" s="35">
        <v>230.5</v>
      </c>
      <c r="AP89" s="35"/>
      <c r="AQ89" s="35"/>
      <c r="AR89" s="35"/>
      <c r="AS89" s="35"/>
      <c r="AT89" s="35"/>
      <c r="AU89" s="35"/>
      <c r="AV89" s="35"/>
      <c r="AW89" s="35">
        <v>0</v>
      </c>
      <c r="AX89" s="35"/>
      <c r="AY89" s="35"/>
      <c r="AZ89" s="35"/>
      <c r="BA89" s="35"/>
      <c r="BB89" s="35"/>
      <c r="BC89" s="35"/>
      <c r="BD89" s="35"/>
      <c r="BE89" s="35">
        <v>230.5</v>
      </c>
      <c r="BF89" s="35"/>
      <c r="BG89" s="35"/>
      <c r="BH89" s="35"/>
      <c r="BI89" s="35"/>
      <c r="BJ89" s="35"/>
      <c r="BK89" s="35"/>
      <c r="BL89" s="35"/>
    </row>
    <row r="90" spans="1:79" ht="15" customHeight="1">
      <c r="A90" s="35">
        <v>8</v>
      </c>
      <c r="B90" s="35"/>
      <c r="C90" s="35"/>
      <c r="D90" s="35"/>
      <c r="E90" s="35"/>
      <c r="F90" s="35"/>
      <c r="G90" s="36" t="s">
        <v>145</v>
      </c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8"/>
      <c r="Z90" s="35" t="s">
        <v>105</v>
      </c>
      <c r="AA90" s="35"/>
      <c r="AB90" s="35"/>
      <c r="AC90" s="35"/>
      <c r="AD90" s="35"/>
      <c r="AE90" s="40" t="s">
        <v>104</v>
      </c>
      <c r="AF90" s="40"/>
      <c r="AG90" s="40"/>
      <c r="AH90" s="40"/>
      <c r="AI90" s="40"/>
      <c r="AJ90" s="40"/>
      <c r="AK90" s="40"/>
      <c r="AL90" s="40"/>
      <c r="AM90" s="40"/>
      <c r="AN90" s="41"/>
      <c r="AO90" s="71">
        <v>265</v>
      </c>
      <c r="AP90" s="71"/>
      <c r="AQ90" s="71"/>
      <c r="AR90" s="71"/>
      <c r="AS90" s="71"/>
      <c r="AT90" s="71"/>
      <c r="AU90" s="71"/>
      <c r="AV90" s="71"/>
      <c r="AW90" s="35">
        <v>0</v>
      </c>
      <c r="AX90" s="35"/>
      <c r="AY90" s="35"/>
      <c r="AZ90" s="35"/>
      <c r="BA90" s="35"/>
      <c r="BB90" s="35"/>
      <c r="BC90" s="35"/>
      <c r="BD90" s="35"/>
      <c r="BE90" s="71">
        <v>265</v>
      </c>
      <c r="BF90" s="71"/>
      <c r="BG90" s="71"/>
      <c r="BH90" s="71"/>
      <c r="BI90" s="71"/>
      <c r="BJ90" s="71"/>
      <c r="BK90" s="71"/>
      <c r="BL90" s="71"/>
    </row>
    <row r="91" spans="1:79" ht="34.5" customHeight="1">
      <c r="A91" s="54">
        <v>9</v>
      </c>
      <c r="B91" s="55"/>
      <c r="C91" s="55"/>
      <c r="D91" s="55"/>
      <c r="E91" s="55"/>
      <c r="F91" s="56"/>
      <c r="G91" s="36" t="s">
        <v>128</v>
      </c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4"/>
      <c r="Z91" s="54" t="s">
        <v>103</v>
      </c>
      <c r="AA91" s="55"/>
      <c r="AB91" s="55"/>
      <c r="AC91" s="55"/>
      <c r="AD91" s="56"/>
      <c r="AE91" s="54"/>
      <c r="AF91" s="55"/>
      <c r="AG91" s="55"/>
      <c r="AH91" s="55"/>
      <c r="AI91" s="55"/>
      <c r="AJ91" s="55"/>
      <c r="AK91" s="55"/>
      <c r="AL91" s="55"/>
      <c r="AM91" s="55"/>
      <c r="AN91" s="56"/>
      <c r="AO91" s="54">
        <v>6</v>
      </c>
      <c r="AP91" s="55"/>
      <c r="AQ91" s="55"/>
      <c r="AR91" s="55"/>
      <c r="AS91" s="55"/>
      <c r="AT91" s="55"/>
      <c r="AU91" s="55"/>
      <c r="AV91" s="56"/>
      <c r="AW91" s="54">
        <v>0</v>
      </c>
      <c r="AX91" s="55"/>
      <c r="AY91" s="55"/>
      <c r="AZ91" s="55"/>
      <c r="BA91" s="55"/>
      <c r="BB91" s="55"/>
      <c r="BC91" s="55"/>
      <c r="BD91" s="56"/>
      <c r="BE91" s="54">
        <v>6</v>
      </c>
      <c r="BF91" s="55"/>
      <c r="BG91" s="55"/>
      <c r="BH91" s="55"/>
      <c r="BI91" s="55"/>
      <c r="BJ91" s="55"/>
      <c r="BK91" s="55"/>
      <c r="BL91" s="56"/>
    </row>
    <row r="92" spans="1:79" ht="34.5" customHeight="1">
      <c r="A92" s="54">
        <v>10</v>
      </c>
      <c r="B92" s="55"/>
      <c r="C92" s="55"/>
      <c r="D92" s="55"/>
      <c r="E92" s="55"/>
      <c r="F92" s="56"/>
      <c r="G92" s="36" t="s">
        <v>130</v>
      </c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4"/>
      <c r="Z92" s="54" t="s">
        <v>103</v>
      </c>
      <c r="AA92" s="55"/>
      <c r="AB92" s="55"/>
      <c r="AC92" s="55"/>
      <c r="AD92" s="56"/>
      <c r="AE92" s="41" t="s">
        <v>104</v>
      </c>
      <c r="AF92" s="57"/>
      <c r="AG92" s="57"/>
      <c r="AH92" s="57"/>
      <c r="AI92" s="57"/>
      <c r="AJ92" s="57"/>
      <c r="AK92" s="57"/>
      <c r="AL92" s="57"/>
      <c r="AM92" s="57"/>
      <c r="AN92" s="58"/>
      <c r="AO92" s="54">
        <v>3</v>
      </c>
      <c r="AP92" s="55"/>
      <c r="AQ92" s="55"/>
      <c r="AR92" s="55"/>
      <c r="AS92" s="55"/>
      <c r="AT92" s="55"/>
      <c r="AU92" s="55"/>
      <c r="AV92" s="56"/>
      <c r="AW92" s="54">
        <v>0</v>
      </c>
      <c r="AX92" s="55"/>
      <c r="AY92" s="55"/>
      <c r="AZ92" s="55"/>
      <c r="BA92" s="55"/>
      <c r="BB92" s="55"/>
      <c r="BC92" s="55"/>
      <c r="BD92" s="56"/>
      <c r="BE92" s="54">
        <v>3</v>
      </c>
      <c r="BF92" s="55"/>
      <c r="BG92" s="55"/>
      <c r="BH92" s="55"/>
      <c r="BI92" s="55"/>
      <c r="BJ92" s="55"/>
      <c r="BK92" s="55"/>
      <c r="BL92" s="56"/>
    </row>
    <row r="93" spans="1:79" ht="34.5" customHeight="1">
      <c r="A93" s="54">
        <v>11</v>
      </c>
      <c r="B93" s="55"/>
      <c r="C93" s="55"/>
      <c r="D93" s="55"/>
      <c r="E93" s="55"/>
      <c r="F93" s="56"/>
      <c r="G93" s="36" t="s">
        <v>150</v>
      </c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4"/>
      <c r="Z93" s="54" t="s">
        <v>103</v>
      </c>
      <c r="AA93" s="55"/>
      <c r="AB93" s="55"/>
      <c r="AC93" s="55"/>
      <c r="AD93" s="56"/>
      <c r="AE93" s="41" t="s">
        <v>104</v>
      </c>
      <c r="AF93" s="57"/>
      <c r="AG93" s="57"/>
      <c r="AH93" s="57"/>
      <c r="AI93" s="57"/>
      <c r="AJ93" s="57"/>
      <c r="AK93" s="57"/>
      <c r="AL93" s="57"/>
      <c r="AM93" s="57"/>
      <c r="AN93" s="58"/>
      <c r="AO93" s="54">
        <v>7</v>
      </c>
      <c r="AP93" s="55"/>
      <c r="AQ93" s="55"/>
      <c r="AR93" s="55"/>
      <c r="AS93" s="55"/>
      <c r="AT93" s="55"/>
      <c r="AU93" s="55"/>
      <c r="AV93" s="56"/>
      <c r="AW93" s="54">
        <v>0</v>
      </c>
      <c r="AX93" s="55"/>
      <c r="AY93" s="55"/>
      <c r="AZ93" s="55"/>
      <c r="BA93" s="55"/>
      <c r="BB93" s="55"/>
      <c r="BC93" s="55"/>
      <c r="BD93" s="56"/>
      <c r="BE93" s="54">
        <v>7</v>
      </c>
      <c r="BF93" s="55"/>
      <c r="BG93" s="55"/>
      <c r="BH93" s="55"/>
      <c r="BI93" s="55"/>
      <c r="BJ93" s="55"/>
      <c r="BK93" s="55"/>
      <c r="BL93" s="56"/>
    </row>
    <row r="94" spans="1:79" s="2" customFormat="1" ht="15" customHeight="1">
      <c r="A94" s="59">
        <v>0</v>
      </c>
      <c r="B94" s="59"/>
      <c r="C94" s="59"/>
      <c r="D94" s="59"/>
      <c r="E94" s="59"/>
      <c r="F94" s="59"/>
      <c r="G94" s="65" t="s">
        <v>106</v>
      </c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7"/>
      <c r="Z94" s="59"/>
      <c r="AA94" s="59"/>
      <c r="AB94" s="59"/>
      <c r="AC94" s="59"/>
      <c r="AD94" s="59"/>
      <c r="AE94" s="68"/>
      <c r="AF94" s="68"/>
      <c r="AG94" s="68"/>
      <c r="AH94" s="68"/>
      <c r="AI94" s="68"/>
      <c r="AJ94" s="68"/>
      <c r="AK94" s="68"/>
      <c r="AL94" s="68"/>
      <c r="AM94" s="68"/>
      <c r="AN94" s="69"/>
      <c r="AO94" s="70"/>
      <c r="AP94" s="70"/>
      <c r="AQ94" s="70"/>
      <c r="AR94" s="70"/>
      <c r="AS94" s="70"/>
      <c r="AT94" s="70"/>
      <c r="AU94" s="70"/>
      <c r="AV94" s="70"/>
      <c r="AW94" s="70"/>
      <c r="AX94" s="70"/>
      <c r="AY94" s="70"/>
      <c r="AZ94" s="70"/>
      <c r="BA94" s="70"/>
      <c r="BB94" s="70"/>
      <c r="BC94" s="70"/>
      <c r="BD94" s="70"/>
      <c r="BE94" s="70"/>
      <c r="BF94" s="70"/>
      <c r="BG94" s="70"/>
      <c r="BH94" s="70"/>
      <c r="BI94" s="70"/>
      <c r="BJ94" s="70"/>
      <c r="BK94" s="70"/>
      <c r="BL94" s="70"/>
    </row>
    <row r="95" spans="1:79" s="2" customFormat="1" ht="15" customHeight="1">
      <c r="A95" s="59">
        <v>0</v>
      </c>
      <c r="B95" s="59"/>
      <c r="C95" s="59"/>
      <c r="D95" s="59"/>
      <c r="E95" s="59"/>
      <c r="F95" s="59"/>
      <c r="G95" s="36" t="s">
        <v>160</v>
      </c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8"/>
      <c r="Z95" s="59" t="s">
        <v>107</v>
      </c>
      <c r="AA95" s="59"/>
      <c r="AB95" s="59"/>
      <c r="AC95" s="59"/>
      <c r="AD95" s="59"/>
      <c r="AE95" s="68"/>
      <c r="AF95" s="68"/>
      <c r="AG95" s="68"/>
      <c r="AH95" s="68"/>
      <c r="AI95" s="68"/>
      <c r="AJ95" s="68"/>
      <c r="AK95" s="68"/>
      <c r="AL95" s="68"/>
      <c r="AM95" s="68"/>
      <c r="AN95" s="69"/>
      <c r="AO95" s="59">
        <v>110</v>
      </c>
      <c r="AP95" s="59"/>
      <c r="AQ95" s="59"/>
      <c r="AR95" s="59"/>
      <c r="AS95" s="59"/>
      <c r="AT95" s="59"/>
      <c r="AU95" s="59"/>
      <c r="AV95" s="59"/>
      <c r="AW95" s="59">
        <v>0</v>
      </c>
      <c r="AX95" s="59"/>
      <c r="AY95" s="59"/>
      <c r="AZ95" s="59"/>
      <c r="BA95" s="59"/>
      <c r="BB95" s="59"/>
      <c r="BC95" s="59"/>
      <c r="BD95" s="59"/>
      <c r="BE95" s="59">
        <v>110</v>
      </c>
      <c r="BF95" s="59"/>
      <c r="BG95" s="59"/>
      <c r="BH95" s="59"/>
      <c r="BI95" s="59"/>
      <c r="BJ95" s="59"/>
      <c r="BK95" s="59"/>
      <c r="BL95" s="59"/>
    </row>
    <row r="96" spans="1:79" ht="15" customHeight="1">
      <c r="A96" s="35">
        <v>1</v>
      </c>
      <c r="B96" s="35"/>
      <c r="C96" s="35"/>
      <c r="D96" s="35"/>
      <c r="E96" s="35"/>
      <c r="F96" s="35"/>
      <c r="G96" s="36" t="s">
        <v>108</v>
      </c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8"/>
      <c r="Z96" s="35" t="s">
        <v>107</v>
      </c>
      <c r="AA96" s="35"/>
      <c r="AB96" s="35"/>
      <c r="AC96" s="35"/>
      <c r="AD96" s="35"/>
      <c r="AE96" s="40" t="s">
        <v>109</v>
      </c>
      <c r="AF96" s="40"/>
      <c r="AG96" s="40"/>
      <c r="AH96" s="40"/>
      <c r="AI96" s="40"/>
      <c r="AJ96" s="40"/>
      <c r="AK96" s="40"/>
      <c r="AL96" s="40"/>
      <c r="AM96" s="40"/>
      <c r="AN96" s="41"/>
      <c r="AO96" s="35">
        <v>110</v>
      </c>
      <c r="AP96" s="35"/>
      <c r="AQ96" s="35"/>
      <c r="AR96" s="35"/>
      <c r="AS96" s="35"/>
      <c r="AT96" s="35"/>
      <c r="AU96" s="35"/>
      <c r="AV96" s="35"/>
      <c r="AW96" s="35">
        <v>0</v>
      </c>
      <c r="AX96" s="35"/>
      <c r="AY96" s="35"/>
      <c r="AZ96" s="35"/>
      <c r="BA96" s="35"/>
      <c r="BB96" s="35"/>
      <c r="BC96" s="35"/>
      <c r="BD96" s="35"/>
      <c r="BE96" s="35">
        <v>110</v>
      </c>
      <c r="BF96" s="35"/>
      <c r="BG96" s="35"/>
      <c r="BH96" s="35"/>
      <c r="BI96" s="35"/>
      <c r="BJ96" s="35"/>
      <c r="BK96" s="35"/>
      <c r="BL96" s="35"/>
    </row>
    <row r="97" spans="1:64" ht="15" customHeight="1">
      <c r="A97" s="35">
        <v>2</v>
      </c>
      <c r="B97" s="35"/>
      <c r="C97" s="35"/>
      <c r="D97" s="35"/>
      <c r="E97" s="35"/>
      <c r="F97" s="35"/>
      <c r="G97" s="36" t="s">
        <v>110</v>
      </c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8"/>
      <c r="Z97" s="35" t="s">
        <v>107</v>
      </c>
      <c r="AA97" s="35"/>
      <c r="AB97" s="35"/>
      <c r="AC97" s="35"/>
      <c r="AD97" s="35"/>
      <c r="AE97" s="40" t="s">
        <v>109</v>
      </c>
      <c r="AF97" s="40"/>
      <c r="AG97" s="40"/>
      <c r="AH97" s="40"/>
      <c r="AI97" s="40"/>
      <c r="AJ97" s="40"/>
      <c r="AK97" s="40"/>
      <c r="AL97" s="40"/>
      <c r="AM97" s="40"/>
      <c r="AN97" s="41"/>
      <c r="AO97" s="35">
        <v>0</v>
      </c>
      <c r="AP97" s="35"/>
      <c r="AQ97" s="35"/>
      <c r="AR97" s="35"/>
      <c r="AS97" s="35"/>
      <c r="AT97" s="35"/>
      <c r="AU97" s="35"/>
      <c r="AV97" s="35"/>
      <c r="AW97" s="35">
        <v>0</v>
      </c>
      <c r="AX97" s="35"/>
      <c r="AY97" s="35"/>
      <c r="AZ97" s="35"/>
      <c r="BA97" s="35"/>
      <c r="BB97" s="35"/>
      <c r="BC97" s="35"/>
      <c r="BD97" s="35"/>
      <c r="BE97" s="35">
        <v>0</v>
      </c>
      <c r="BF97" s="35"/>
      <c r="BG97" s="35"/>
      <c r="BH97" s="35"/>
      <c r="BI97" s="35"/>
      <c r="BJ97" s="35"/>
      <c r="BK97" s="35"/>
      <c r="BL97" s="35"/>
    </row>
    <row r="98" spans="1:64" s="2" customFormat="1" ht="15" customHeight="1">
      <c r="A98" s="59">
        <v>0</v>
      </c>
      <c r="B98" s="59"/>
      <c r="C98" s="59"/>
      <c r="D98" s="59"/>
      <c r="E98" s="59"/>
      <c r="F98" s="59"/>
      <c r="G98" s="36" t="s">
        <v>161</v>
      </c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8"/>
      <c r="Z98" s="59" t="s">
        <v>107</v>
      </c>
      <c r="AA98" s="59"/>
      <c r="AB98" s="59"/>
      <c r="AC98" s="59"/>
      <c r="AD98" s="59"/>
      <c r="AE98" s="68"/>
      <c r="AF98" s="68"/>
      <c r="AG98" s="68"/>
      <c r="AH98" s="68"/>
      <c r="AI98" s="68"/>
      <c r="AJ98" s="68"/>
      <c r="AK98" s="68"/>
      <c r="AL98" s="68"/>
      <c r="AM98" s="68"/>
      <c r="AN98" s="69"/>
      <c r="AO98" s="59">
        <v>10</v>
      </c>
      <c r="AP98" s="59"/>
      <c r="AQ98" s="59"/>
      <c r="AR98" s="59"/>
      <c r="AS98" s="59"/>
      <c r="AT98" s="59"/>
      <c r="AU98" s="59"/>
      <c r="AV98" s="59"/>
      <c r="AW98" s="59">
        <v>0</v>
      </c>
      <c r="AX98" s="59"/>
      <c r="AY98" s="59"/>
      <c r="AZ98" s="59"/>
      <c r="BA98" s="59"/>
      <c r="BB98" s="59"/>
      <c r="BC98" s="59"/>
      <c r="BD98" s="59"/>
      <c r="BE98" s="59">
        <v>10</v>
      </c>
      <c r="BF98" s="59"/>
      <c r="BG98" s="59"/>
      <c r="BH98" s="59"/>
      <c r="BI98" s="59"/>
      <c r="BJ98" s="59"/>
      <c r="BK98" s="59"/>
      <c r="BL98" s="59"/>
    </row>
    <row r="99" spans="1:64" ht="15" customHeight="1">
      <c r="A99" s="35">
        <v>3</v>
      </c>
      <c r="B99" s="35"/>
      <c r="C99" s="35"/>
      <c r="D99" s="35"/>
      <c r="E99" s="35"/>
      <c r="F99" s="35"/>
      <c r="G99" s="36" t="s">
        <v>111</v>
      </c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8"/>
      <c r="Z99" s="35" t="s">
        <v>107</v>
      </c>
      <c r="AA99" s="35"/>
      <c r="AB99" s="35"/>
      <c r="AC99" s="35"/>
      <c r="AD99" s="35"/>
      <c r="AE99" s="40" t="s">
        <v>109</v>
      </c>
      <c r="AF99" s="40"/>
      <c r="AG99" s="40"/>
      <c r="AH99" s="40"/>
      <c r="AI99" s="40"/>
      <c r="AJ99" s="40"/>
      <c r="AK99" s="40"/>
      <c r="AL99" s="40"/>
      <c r="AM99" s="40"/>
      <c r="AN99" s="41"/>
      <c r="AO99" s="35">
        <v>10</v>
      </c>
      <c r="AP99" s="35"/>
      <c r="AQ99" s="35"/>
      <c r="AR99" s="35"/>
      <c r="AS99" s="35"/>
      <c r="AT99" s="35"/>
      <c r="AU99" s="35"/>
      <c r="AV99" s="35"/>
      <c r="AW99" s="35">
        <v>0</v>
      </c>
      <c r="AX99" s="35"/>
      <c r="AY99" s="35"/>
      <c r="AZ99" s="35"/>
      <c r="BA99" s="35"/>
      <c r="BB99" s="35"/>
      <c r="BC99" s="35"/>
      <c r="BD99" s="35"/>
      <c r="BE99" s="35">
        <v>10</v>
      </c>
      <c r="BF99" s="35"/>
      <c r="BG99" s="35"/>
      <c r="BH99" s="35"/>
      <c r="BI99" s="35"/>
      <c r="BJ99" s="35"/>
      <c r="BK99" s="35"/>
      <c r="BL99" s="35"/>
    </row>
    <row r="100" spans="1:64" ht="15" customHeight="1">
      <c r="A100" s="35">
        <v>4</v>
      </c>
      <c r="B100" s="35"/>
      <c r="C100" s="35"/>
      <c r="D100" s="35"/>
      <c r="E100" s="35"/>
      <c r="F100" s="35"/>
      <c r="G100" s="36" t="s">
        <v>112</v>
      </c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8"/>
      <c r="Z100" s="35" t="s">
        <v>107</v>
      </c>
      <c r="AA100" s="35"/>
      <c r="AB100" s="35"/>
      <c r="AC100" s="35"/>
      <c r="AD100" s="35"/>
      <c r="AE100" s="40" t="s">
        <v>109</v>
      </c>
      <c r="AF100" s="40"/>
      <c r="AG100" s="40"/>
      <c r="AH100" s="40"/>
      <c r="AI100" s="40"/>
      <c r="AJ100" s="40"/>
      <c r="AK100" s="40"/>
      <c r="AL100" s="40"/>
      <c r="AM100" s="40"/>
      <c r="AN100" s="41"/>
      <c r="AO100" s="35">
        <v>0</v>
      </c>
      <c r="AP100" s="35"/>
      <c r="AQ100" s="35"/>
      <c r="AR100" s="35"/>
      <c r="AS100" s="35"/>
      <c r="AT100" s="35"/>
      <c r="AU100" s="35"/>
      <c r="AV100" s="35"/>
      <c r="AW100" s="35">
        <v>0</v>
      </c>
      <c r="AX100" s="35"/>
      <c r="AY100" s="35"/>
      <c r="AZ100" s="35"/>
      <c r="BA100" s="35"/>
      <c r="BB100" s="35"/>
      <c r="BC100" s="35"/>
      <c r="BD100" s="35"/>
      <c r="BE100" s="35">
        <v>0</v>
      </c>
      <c r="BF100" s="35"/>
      <c r="BG100" s="35"/>
      <c r="BH100" s="35"/>
      <c r="BI100" s="35"/>
      <c r="BJ100" s="35"/>
      <c r="BK100" s="35"/>
      <c r="BL100" s="35"/>
    </row>
    <row r="101" spans="1:64" ht="34.5" customHeight="1">
      <c r="A101" s="35">
        <v>5</v>
      </c>
      <c r="B101" s="35"/>
      <c r="C101" s="35"/>
      <c r="D101" s="35"/>
      <c r="E101" s="35"/>
      <c r="F101" s="35"/>
      <c r="G101" s="36" t="s">
        <v>22</v>
      </c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8"/>
      <c r="Z101" s="35" t="s">
        <v>107</v>
      </c>
      <c r="AA101" s="35"/>
      <c r="AB101" s="35"/>
      <c r="AC101" s="35"/>
      <c r="AD101" s="35"/>
      <c r="AE101" s="40"/>
      <c r="AF101" s="40"/>
      <c r="AG101" s="40"/>
      <c r="AH101" s="40"/>
      <c r="AI101" s="40"/>
      <c r="AJ101" s="40"/>
      <c r="AK101" s="40"/>
      <c r="AL101" s="40"/>
      <c r="AM101" s="40"/>
      <c r="AN101" s="41"/>
      <c r="AO101" s="35">
        <v>3</v>
      </c>
      <c r="AP101" s="35"/>
      <c r="AQ101" s="35"/>
      <c r="AR101" s="35"/>
      <c r="AS101" s="35"/>
      <c r="AT101" s="35"/>
      <c r="AU101" s="35"/>
      <c r="AV101" s="35"/>
      <c r="AW101" s="35">
        <v>0</v>
      </c>
      <c r="AX101" s="35"/>
      <c r="AY101" s="35"/>
      <c r="AZ101" s="35"/>
      <c r="BA101" s="35"/>
      <c r="BB101" s="35"/>
      <c r="BC101" s="35"/>
      <c r="BD101" s="35"/>
      <c r="BE101" s="35">
        <v>3</v>
      </c>
      <c r="BF101" s="35"/>
      <c r="BG101" s="35"/>
      <c r="BH101" s="35"/>
      <c r="BI101" s="35"/>
      <c r="BJ101" s="35"/>
      <c r="BK101" s="35"/>
      <c r="BL101" s="35"/>
    </row>
    <row r="102" spans="1:64" ht="34.5" customHeight="1">
      <c r="A102" s="35">
        <v>6</v>
      </c>
      <c r="B102" s="35"/>
      <c r="C102" s="35"/>
      <c r="D102" s="35"/>
      <c r="E102" s="35"/>
      <c r="F102" s="35"/>
      <c r="G102" s="36" t="s">
        <v>1</v>
      </c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8"/>
      <c r="Z102" s="35" t="s">
        <v>113</v>
      </c>
      <c r="AA102" s="35"/>
      <c r="AB102" s="35"/>
      <c r="AC102" s="35"/>
      <c r="AD102" s="35"/>
      <c r="AE102" s="40"/>
      <c r="AF102" s="40"/>
      <c r="AG102" s="40"/>
      <c r="AH102" s="40"/>
      <c r="AI102" s="40"/>
      <c r="AJ102" s="40"/>
      <c r="AK102" s="40"/>
      <c r="AL102" s="40"/>
      <c r="AM102" s="40"/>
      <c r="AN102" s="41"/>
      <c r="AO102" s="35">
        <v>3</v>
      </c>
      <c r="AP102" s="35"/>
      <c r="AQ102" s="35"/>
      <c r="AR102" s="35"/>
      <c r="AS102" s="35"/>
      <c r="AT102" s="35"/>
      <c r="AU102" s="35"/>
      <c r="AV102" s="35"/>
      <c r="AW102" s="35">
        <v>0</v>
      </c>
      <c r="AX102" s="35"/>
      <c r="AY102" s="35"/>
      <c r="AZ102" s="35"/>
      <c r="BA102" s="35"/>
      <c r="BB102" s="35"/>
      <c r="BC102" s="35"/>
      <c r="BD102" s="35"/>
      <c r="BE102" s="35">
        <v>3</v>
      </c>
      <c r="BF102" s="35"/>
      <c r="BG102" s="35"/>
      <c r="BH102" s="35"/>
      <c r="BI102" s="35"/>
      <c r="BJ102" s="35"/>
      <c r="BK102" s="35"/>
      <c r="BL102" s="35"/>
    </row>
    <row r="103" spans="1:64" ht="15" customHeight="1">
      <c r="A103" s="35">
        <v>7</v>
      </c>
      <c r="B103" s="35"/>
      <c r="C103" s="35"/>
      <c r="D103" s="35"/>
      <c r="E103" s="35"/>
      <c r="F103" s="35"/>
      <c r="G103" s="36" t="s">
        <v>114</v>
      </c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8"/>
      <c r="Z103" s="35" t="s">
        <v>103</v>
      </c>
      <c r="AA103" s="35"/>
      <c r="AB103" s="35"/>
      <c r="AC103" s="35"/>
      <c r="AD103" s="35"/>
      <c r="AE103" s="40" t="s">
        <v>104</v>
      </c>
      <c r="AF103" s="40"/>
      <c r="AG103" s="40"/>
      <c r="AH103" s="40"/>
      <c r="AI103" s="40"/>
      <c r="AJ103" s="40"/>
      <c r="AK103" s="40"/>
      <c r="AL103" s="40"/>
      <c r="AM103" s="40"/>
      <c r="AN103" s="41"/>
      <c r="AO103" s="35">
        <v>0</v>
      </c>
      <c r="AP103" s="35"/>
      <c r="AQ103" s="35"/>
      <c r="AR103" s="35"/>
      <c r="AS103" s="35"/>
      <c r="AT103" s="35"/>
      <c r="AU103" s="35"/>
      <c r="AV103" s="35"/>
      <c r="AW103" s="35">
        <v>20</v>
      </c>
      <c r="AX103" s="35"/>
      <c r="AY103" s="35"/>
      <c r="AZ103" s="35"/>
      <c r="BA103" s="35"/>
      <c r="BB103" s="35"/>
      <c r="BC103" s="35"/>
      <c r="BD103" s="35"/>
      <c r="BE103" s="35">
        <v>20</v>
      </c>
      <c r="BF103" s="35"/>
      <c r="BG103" s="35"/>
      <c r="BH103" s="35"/>
      <c r="BI103" s="35"/>
      <c r="BJ103" s="35"/>
      <c r="BK103" s="35"/>
      <c r="BL103" s="35"/>
    </row>
    <row r="104" spans="1:64" ht="15" customHeight="1">
      <c r="A104" s="35">
        <v>8</v>
      </c>
      <c r="B104" s="35"/>
      <c r="C104" s="35"/>
      <c r="D104" s="35"/>
      <c r="E104" s="35"/>
      <c r="F104" s="35"/>
      <c r="G104" s="36" t="s">
        <v>115</v>
      </c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8"/>
      <c r="Z104" s="35" t="s">
        <v>105</v>
      </c>
      <c r="AA104" s="35"/>
      <c r="AB104" s="35"/>
      <c r="AC104" s="35"/>
      <c r="AD104" s="35"/>
      <c r="AE104" s="40" t="s">
        <v>104</v>
      </c>
      <c r="AF104" s="40"/>
      <c r="AG104" s="40"/>
      <c r="AH104" s="40"/>
      <c r="AI104" s="40"/>
      <c r="AJ104" s="40"/>
      <c r="AK104" s="40"/>
      <c r="AL104" s="40"/>
      <c r="AM104" s="40"/>
      <c r="AN104" s="41"/>
      <c r="AO104" s="35">
        <v>230.5</v>
      </c>
      <c r="AP104" s="35"/>
      <c r="AQ104" s="35"/>
      <c r="AR104" s="35"/>
      <c r="AS104" s="35"/>
      <c r="AT104" s="35"/>
      <c r="AU104" s="35"/>
      <c r="AV104" s="35"/>
      <c r="AW104" s="35">
        <v>0</v>
      </c>
      <c r="AX104" s="35"/>
      <c r="AY104" s="35"/>
      <c r="AZ104" s="35"/>
      <c r="BA104" s="35"/>
      <c r="BB104" s="35"/>
      <c r="BC104" s="35"/>
      <c r="BD104" s="35"/>
      <c r="BE104" s="35">
        <v>230.5</v>
      </c>
      <c r="BF104" s="35"/>
      <c r="BG104" s="35"/>
      <c r="BH104" s="35"/>
      <c r="BI104" s="35"/>
      <c r="BJ104" s="35"/>
      <c r="BK104" s="35"/>
      <c r="BL104" s="35"/>
    </row>
    <row r="105" spans="1:64" ht="34.5" customHeight="1">
      <c r="A105" s="35">
        <v>9</v>
      </c>
      <c r="B105" s="35"/>
      <c r="C105" s="35"/>
      <c r="D105" s="35"/>
      <c r="E105" s="35"/>
      <c r="F105" s="35"/>
      <c r="G105" s="36" t="s">
        <v>146</v>
      </c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8"/>
      <c r="Z105" s="35" t="s">
        <v>105</v>
      </c>
      <c r="AA105" s="35"/>
      <c r="AB105" s="35"/>
      <c r="AC105" s="35"/>
      <c r="AD105" s="35"/>
      <c r="AE105" s="40" t="s">
        <v>104</v>
      </c>
      <c r="AF105" s="40"/>
      <c r="AG105" s="40"/>
      <c r="AH105" s="40"/>
      <c r="AI105" s="40"/>
      <c r="AJ105" s="40"/>
      <c r="AK105" s="40"/>
      <c r="AL105" s="40"/>
      <c r="AM105" s="40"/>
      <c r="AN105" s="41"/>
      <c r="AO105" s="71">
        <v>265</v>
      </c>
      <c r="AP105" s="71"/>
      <c r="AQ105" s="71"/>
      <c r="AR105" s="71"/>
      <c r="AS105" s="71"/>
      <c r="AT105" s="71"/>
      <c r="AU105" s="71"/>
      <c r="AV105" s="71"/>
      <c r="AW105" s="35">
        <v>0</v>
      </c>
      <c r="AX105" s="35"/>
      <c r="AY105" s="35"/>
      <c r="AZ105" s="35"/>
      <c r="BA105" s="35"/>
      <c r="BB105" s="35"/>
      <c r="BC105" s="35"/>
      <c r="BD105" s="35"/>
      <c r="BE105" s="71">
        <v>265</v>
      </c>
      <c r="BF105" s="71"/>
      <c r="BG105" s="71"/>
      <c r="BH105" s="71"/>
      <c r="BI105" s="71"/>
      <c r="BJ105" s="71"/>
      <c r="BK105" s="71"/>
      <c r="BL105" s="71"/>
    </row>
    <row r="106" spans="1:64" ht="34.5" customHeight="1">
      <c r="A106" s="54">
        <v>10</v>
      </c>
      <c r="B106" s="55"/>
      <c r="C106" s="55"/>
      <c r="D106" s="55"/>
      <c r="E106" s="55"/>
      <c r="F106" s="56"/>
      <c r="G106" s="36" t="s">
        <v>129</v>
      </c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4"/>
      <c r="Z106" s="54" t="s">
        <v>103</v>
      </c>
      <c r="AA106" s="55"/>
      <c r="AB106" s="55"/>
      <c r="AC106" s="55"/>
      <c r="AD106" s="56"/>
      <c r="AE106" s="40" t="s">
        <v>104</v>
      </c>
      <c r="AF106" s="40"/>
      <c r="AG106" s="40"/>
      <c r="AH106" s="40"/>
      <c r="AI106" s="40"/>
      <c r="AJ106" s="40"/>
      <c r="AK106" s="40"/>
      <c r="AL106" s="40"/>
      <c r="AM106" s="40"/>
      <c r="AN106" s="41"/>
      <c r="AO106" s="54">
        <v>3</v>
      </c>
      <c r="AP106" s="55"/>
      <c r="AQ106" s="55"/>
      <c r="AR106" s="55"/>
      <c r="AS106" s="55"/>
      <c r="AT106" s="55"/>
      <c r="AU106" s="55"/>
      <c r="AV106" s="56"/>
      <c r="AW106" s="54">
        <v>0</v>
      </c>
      <c r="AX106" s="55"/>
      <c r="AY106" s="55"/>
      <c r="AZ106" s="55"/>
      <c r="BA106" s="55"/>
      <c r="BB106" s="55"/>
      <c r="BC106" s="55"/>
      <c r="BD106" s="56"/>
      <c r="BE106" s="54">
        <v>3</v>
      </c>
      <c r="BF106" s="55"/>
      <c r="BG106" s="55"/>
      <c r="BH106" s="55"/>
      <c r="BI106" s="55"/>
      <c r="BJ106" s="55"/>
      <c r="BK106" s="55"/>
      <c r="BL106" s="56"/>
    </row>
    <row r="107" spans="1:64" ht="34.5" customHeight="1">
      <c r="A107" s="54">
        <v>11</v>
      </c>
      <c r="B107" s="55"/>
      <c r="C107" s="55"/>
      <c r="D107" s="55"/>
      <c r="E107" s="55"/>
      <c r="F107" s="56"/>
      <c r="G107" s="36" t="s">
        <v>131</v>
      </c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4"/>
      <c r="Z107" s="54" t="s">
        <v>103</v>
      </c>
      <c r="AA107" s="55"/>
      <c r="AB107" s="55"/>
      <c r="AC107" s="55"/>
      <c r="AD107" s="56"/>
      <c r="AE107" s="41" t="s">
        <v>104</v>
      </c>
      <c r="AF107" s="57"/>
      <c r="AG107" s="57"/>
      <c r="AH107" s="57"/>
      <c r="AI107" s="57"/>
      <c r="AJ107" s="57"/>
      <c r="AK107" s="57"/>
      <c r="AL107" s="57"/>
      <c r="AM107" s="57"/>
      <c r="AN107" s="58"/>
      <c r="AO107" s="54">
        <v>2</v>
      </c>
      <c r="AP107" s="55"/>
      <c r="AQ107" s="55"/>
      <c r="AR107" s="55"/>
      <c r="AS107" s="55"/>
      <c r="AT107" s="55"/>
      <c r="AU107" s="55"/>
      <c r="AV107" s="56"/>
      <c r="AW107" s="54">
        <v>0</v>
      </c>
      <c r="AX107" s="55"/>
      <c r="AY107" s="55"/>
      <c r="AZ107" s="55"/>
      <c r="BA107" s="55"/>
      <c r="BB107" s="55"/>
      <c r="BC107" s="55"/>
      <c r="BD107" s="56"/>
      <c r="BE107" s="54">
        <v>2</v>
      </c>
      <c r="BF107" s="55"/>
      <c r="BG107" s="55"/>
      <c r="BH107" s="55"/>
      <c r="BI107" s="55"/>
      <c r="BJ107" s="55"/>
      <c r="BK107" s="55"/>
      <c r="BL107" s="56"/>
    </row>
    <row r="108" spans="1:64" ht="34.5" customHeight="1">
      <c r="A108" s="54">
        <v>12</v>
      </c>
      <c r="B108" s="55"/>
      <c r="C108" s="55"/>
      <c r="D108" s="55"/>
      <c r="E108" s="55"/>
      <c r="F108" s="56"/>
      <c r="G108" s="36" t="s">
        <v>149</v>
      </c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4"/>
      <c r="Z108" s="54" t="s">
        <v>103</v>
      </c>
      <c r="AA108" s="55"/>
      <c r="AB108" s="55"/>
      <c r="AC108" s="55"/>
      <c r="AD108" s="56"/>
      <c r="AE108" s="41" t="s">
        <v>104</v>
      </c>
      <c r="AF108" s="57"/>
      <c r="AG108" s="57"/>
      <c r="AH108" s="57"/>
      <c r="AI108" s="57"/>
      <c r="AJ108" s="57"/>
      <c r="AK108" s="57"/>
      <c r="AL108" s="57"/>
      <c r="AM108" s="57"/>
      <c r="AN108" s="58"/>
      <c r="AO108" s="54">
        <v>7</v>
      </c>
      <c r="AP108" s="55"/>
      <c r="AQ108" s="55"/>
      <c r="AR108" s="55"/>
      <c r="AS108" s="55"/>
      <c r="AT108" s="55"/>
      <c r="AU108" s="55"/>
      <c r="AV108" s="56"/>
      <c r="AW108" s="54">
        <v>0</v>
      </c>
      <c r="AX108" s="55"/>
      <c r="AY108" s="55"/>
      <c r="AZ108" s="55"/>
      <c r="BA108" s="55"/>
      <c r="BB108" s="55"/>
      <c r="BC108" s="55"/>
      <c r="BD108" s="56"/>
      <c r="BE108" s="54">
        <v>7</v>
      </c>
      <c r="BF108" s="55"/>
      <c r="BG108" s="55"/>
      <c r="BH108" s="55"/>
      <c r="BI108" s="55"/>
      <c r="BJ108" s="55"/>
      <c r="BK108" s="55"/>
      <c r="BL108" s="56"/>
    </row>
    <row r="109" spans="1:64" s="2" customFormat="1" ht="15" customHeight="1">
      <c r="A109" s="59">
        <v>0</v>
      </c>
      <c r="B109" s="59"/>
      <c r="C109" s="59"/>
      <c r="D109" s="59"/>
      <c r="E109" s="59"/>
      <c r="F109" s="59"/>
      <c r="G109" s="65" t="s">
        <v>116</v>
      </c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7"/>
      <c r="Z109" s="59"/>
      <c r="AA109" s="59"/>
      <c r="AB109" s="59"/>
      <c r="AC109" s="59"/>
      <c r="AD109" s="59"/>
      <c r="AE109" s="68"/>
      <c r="AF109" s="68"/>
      <c r="AG109" s="68"/>
      <c r="AH109" s="68"/>
      <c r="AI109" s="68"/>
      <c r="AJ109" s="68"/>
      <c r="AK109" s="68"/>
      <c r="AL109" s="68"/>
      <c r="AM109" s="68"/>
      <c r="AN109" s="69"/>
      <c r="AO109" s="59"/>
      <c r="AP109" s="59"/>
      <c r="AQ109" s="59"/>
      <c r="AR109" s="59"/>
      <c r="AS109" s="59"/>
      <c r="AT109" s="59"/>
      <c r="AU109" s="59"/>
      <c r="AV109" s="59"/>
      <c r="AW109" s="59"/>
      <c r="AX109" s="59"/>
      <c r="AY109" s="59"/>
      <c r="AZ109" s="59"/>
      <c r="BA109" s="59"/>
      <c r="BB109" s="59"/>
      <c r="BC109" s="59"/>
      <c r="BD109" s="59"/>
      <c r="BE109" s="59"/>
      <c r="BF109" s="59"/>
      <c r="BG109" s="59"/>
      <c r="BH109" s="59"/>
      <c r="BI109" s="59"/>
      <c r="BJ109" s="59"/>
      <c r="BK109" s="59"/>
      <c r="BL109" s="59"/>
    </row>
    <row r="110" spans="1:64" s="2" customFormat="1" ht="34.5" customHeight="1">
      <c r="A110" s="59">
        <v>0</v>
      </c>
      <c r="B110" s="59"/>
      <c r="C110" s="59"/>
      <c r="D110" s="59"/>
      <c r="E110" s="59"/>
      <c r="F110" s="59"/>
      <c r="G110" s="36" t="s">
        <v>153</v>
      </c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8"/>
      <c r="Z110" s="59" t="s">
        <v>99</v>
      </c>
      <c r="AA110" s="59"/>
      <c r="AB110" s="59"/>
      <c r="AC110" s="59"/>
      <c r="AD110" s="59"/>
      <c r="AE110" s="68"/>
      <c r="AF110" s="68"/>
      <c r="AG110" s="68"/>
      <c r="AH110" s="68"/>
      <c r="AI110" s="68"/>
      <c r="AJ110" s="68"/>
      <c r="AK110" s="68"/>
      <c r="AL110" s="68"/>
      <c r="AM110" s="68"/>
      <c r="AN110" s="69"/>
      <c r="AO110" s="70">
        <v>5000</v>
      </c>
      <c r="AP110" s="70"/>
      <c r="AQ110" s="70"/>
      <c r="AR110" s="70"/>
      <c r="AS110" s="70"/>
      <c r="AT110" s="70"/>
      <c r="AU110" s="70"/>
      <c r="AV110" s="70"/>
      <c r="AW110" s="70">
        <v>0</v>
      </c>
      <c r="AX110" s="70"/>
      <c r="AY110" s="70"/>
      <c r="AZ110" s="70"/>
      <c r="BA110" s="70"/>
      <c r="BB110" s="70"/>
      <c r="BC110" s="70"/>
      <c r="BD110" s="70"/>
      <c r="BE110" s="70">
        <v>5000</v>
      </c>
      <c r="BF110" s="70"/>
      <c r="BG110" s="70"/>
      <c r="BH110" s="70"/>
      <c r="BI110" s="70"/>
      <c r="BJ110" s="70"/>
      <c r="BK110" s="70"/>
      <c r="BL110" s="70"/>
    </row>
    <row r="111" spans="1:64" ht="15" customHeight="1">
      <c r="A111" s="35">
        <v>1</v>
      </c>
      <c r="B111" s="35"/>
      <c r="C111" s="35"/>
      <c r="D111" s="35"/>
      <c r="E111" s="35"/>
      <c r="F111" s="35"/>
      <c r="G111" s="36" t="s">
        <v>117</v>
      </c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8"/>
      <c r="Z111" s="35" t="s">
        <v>99</v>
      </c>
      <c r="AA111" s="35"/>
      <c r="AB111" s="35"/>
      <c r="AC111" s="35"/>
      <c r="AD111" s="35"/>
      <c r="AE111" s="40" t="s">
        <v>104</v>
      </c>
      <c r="AF111" s="40"/>
      <c r="AG111" s="40"/>
      <c r="AH111" s="40"/>
      <c r="AI111" s="40"/>
      <c r="AJ111" s="40"/>
      <c r="AK111" s="40"/>
      <c r="AL111" s="40"/>
      <c r="AM111" s="40"/>
      <c r="AN111" s="41"/>
      <c r="AO111" s="39">
        <v>5000</v>
      </c>
      <c r="AP111" s="39"/>
      <c r="AQ111" s="39"/>
      <c r="AR111" s="39"/>
      <c r="AS111" s="39"/>
      <c r="AT111" s="39"/>
      <c r="AU111" s="39"/>
      <c r="AV111" s="39"/>
      <c r="AW111" s="39">
        <v>0</v>
      </c>
      <c r="AX111" s="39"/>
      <c r="AY111" s="39"/>
      <c r="AZ111" s="39"/>
      <c r="BA111" s="39"/>
      <c r="BB111" s="39"/>
      <c r="BC111" s="39"/>
      <c r="BD111" s="39"/>
      <c r="BE111" s="39">
        <v>5000</v>
      </c>
      <c r="BF111" s="39"/>
      <c r="BG111" s="39"/>
      <c r="BH111" s="39"/>
      <c r="BI111" s="39"/>
      <c r="BJ111" s="39"/>
      <c r="BK111" s="39"/>
      <c r="BL111" s="39"/>
    </row>
    <row r="112" spans="1:64" ht="15" customHeight="1">
      <c r="A112" s="35">
        <v>2</v>
      </c>
      <c r="B112" s="35"/>
      <c r="C112" s="35"/>
      <c r="D112" s="35"/>
      <c r="E112" s="35"/>
      <c r="F112" s="35"/>
      <c r="G112" s="36" t="s">
        <v>110</v>
      </c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8"/>
      <c r="Z112" s="35" t="s">
        <v>99</v>
      </c>
      <c r="AA112" s="35"/>
      <c r="AB112" s="35"/>
      <c r="AC112" s="35"/>
      <c r="AD112" s="35"/>
      <c r="AE112" s="40" t="s">
        <v>104</v>
      </c>
      <c r="AF112" s="40"/>
      <c r="AG112" s="40"/>
      <c r="AH112" s="40"/>
      <c r="AI112" s="40"/>
      <c r="AJ112" s="40"/>
      <c r="AK112" s="40"/>
      <c r="AL112" s="40"/>
      <c r="AM112" s="40"/>
      <c r="AN112" s="41"/>
      <c r="AO112" s="39">
        <v>0</v>
      </c>
      <c r="AP112" s="39"/>
      <c r="AQ112" s="39"/>
      <c r="AR112" s="39"/>
      <c r="AS112" s="39"/>
      <c r="AT112" s="39"/>
      <c r="AU112" s="39"/>
      <c r="AV112" s="39"/>
      <c r="AW112" s="39">
        <v>0</v>
      </c>
      <c r="AX112" s="39"/>
      <c r="AY112" s="39"/>
      <c r="AZ112" s="39"/>
      <c r="BA112" s="39"/>
      <c r="BB112" s="39"/>
      <c r="BC112" s="39"/>
      <c r="BD112" s="39"/>
      <c r="BE112" s="39">
        <v>0</v>
      </c>
      <c r="BF112" s="39"/>
      <c r="BG112" s="39"/>
      <c r="BH112" s="39"/>
      <c r="BI112" s="39"/>
      <c r="BJ112" s="39"/>
      <c r="BK112" s="39"/>
      <c r="BL112" s="39"/>
    </row>
    <row r="113" spans="1:64" s="2" customFormat="1" ht="15" customHeight="1">
      <c r="A113" s="59">
        <v>0</v>
      </c>
      <c r="B113" s="59"/>
      <c r="C113" s="59"/>
      <c r="D113" s="59"/>
      <c r="E113" s="59"/>
      <c r="F113" s="59"/>
      <c r="G113" s="36" t="s">
        <v>155</v>
      </c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8"/>
      <c r="Z113" s="59" t="s">
        <v>99</v>
      </c>
      <c r="AA113" s="59"/>
      <c r="AB113" s="59"/>
      <c r="AC113" s="59"/>
      <c r="AD113" s="59"/>
      <c r="AE113" s="68"/>
      <c r="AF113" s="68"/>
      <c r="AG113" s="68"/>
      <c r="AH113" s="68"/>
      <c r="AI113" s="68"/>
      <c r="AJ113" s="68"/>
      <c r="AK113" s="68"/>
      <c r="AL113" s="68"/>
      <c r="AM113" s="68"/>
      <c r="AN113" s="69"/>
      <c r="AO113" s="70">
        <v>5000</v>
      </c>
      <c r="AP113" s="70"/>
      <c r="AQ113" s="70"/>
      <c r="AR113" s="70"/>
      <c r="AS113" s="70"/>
      <c r="AT113" s="70"/>
      <c r="AU113" s="70"/>
      <c r="AV113" s="70"/>
      <c r="AW113" s="70">
        <v>0</v>
      </c>
      <c r="AX113" s="70"/>
      <c r="AY113" s="70"/>
      <c r="AZ113" s="70"/>
      <c r="BA113" s="70"/>
      <c r="BB113" s="70"/>
      <c r="BC113" s="70"/>
      <c r="BD113" s="70"/>
      <c r="BE113" s="70">
        <v>5000</v>
      </c>
      <c r="BF113" s="70"/>
      <c r="BG113" s="70"/>
      <c r="BH113" s="70"/>
      <c r="BI113" s="70"/>
      <c r="BJ113" s="70"/>
      <c r="BK113" s="70"/>
      <c r="BL113" s="70"/>
    </row>
    <row r="114" spans="1:64" ht="15" customHeight="1">
      <c r="A114" s="35">
        <v>3</v>
      </c>
      <c r="B114" s="35"/>
      <c r="C114" s="35"/>
      <c r="D114" s="35"/>
      <c r="E114" s="35"/>
      <c r="F114" s="35"/>
      <c r="G114" s="36" t="s">
        <v>111</v>
      </c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8"/>
      <c r="Z114" s="35" t="s">
        <v>99</v>
      </c>
      <c r="AA114" s="35"/>
      <c r="AB114" s="35"/>
      <c r="AC114" s="35"/>
      <c r="AD114" s="35"/>
      <c r="AE114" s="40" t="s">
        <v>104</v>
      </c>
      <c r="AF114" s="40"/>
      <c r="AG114" s="40"/>
      <c r="AH114" s="40"/>
      <c r="AI114" s="40"/>
      <c r="AJ114" s="40"/>
      <c r="AK114" s="40"/>
      <c r="AL114" s="40"/>
      <c r="AM114" s="40"/>
      <c r="AN114" s="41"/>
      <c r="AO114" s="39">
        <v>5000</v>
      </c>
      <c r="AP114" s="39"/>
      <c r="AQ114" s="39"/>
      <c r="AR114" s="39"/>
      <c r="AS114" s="39"/>
      <c r="AT114" s="39"/>
      <c r="AU114" s="39"/>
      <c r="AV114" s="39"/>
      <c r="AW114" s="39">
        <v>0</v>
      </c>
      <c r="AX114" s="39"/>
      <c r="AY114" s="39"/>
      <c r="AZ114" s="39"/>
      <c r="BA114" s="39"/>
      <c r="BB114" s="39"/>
      <c r="BC114" s="39"/>
      <c r="BD114" s="39"/>
      <c r="BE114" s="39">
        <v>5000</v>
      </c>
      <c r="BF114" s="39"/>
      <c r="BG114" s="39"/>
      <c r="BH114" s="39"/>
      <c r="BI114" s="39"/>
      <c r="BJ114" s="39"/>
      <c r="BK114" s="39"/>
      <c r="BL114" s="39"/>
    </row>
    <row r="115" spans="1:64" ht="15" customHeight="1">
      <c r="A115" s="35">
        <v>4</v>
      </c>
      <c r="B115" s="35"/>
      <c r="C115" s="35"/>
      <c r="D115" s="35"/>
      <c r="E115" s="35"/>
      <c r="F115" s="35"/>
      <c r="G115" s="36" t="s">
        <v>112</v>
      </c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8"/>
      <c r="Z115" s="35" t="s">
        <v>99</v>
      </c>
      <c r="AA115" s="35"/>
      <c r="AB115" s="35"/>
      <c r="AC115" s="35"/>
      <c r="AD115" s="35"/>
      <c r="AE115" s="40" t="s">
        <v>104</v>
      </c>
      <c r="AF115" s="40"/>
      <c r="AG115" s="40"/>
      <c r="AH115" s="40"/>
      <c r="AI115" s="40"/>
      <c r="AJ115" s="40"/>
      <c r="AK115" s="40"/>
      <c r="AL115" s="40"/>
      <c r="AM115" s="40"/>
      <c r="AN115" s="41"/>
      <c r="AO115" s="39">
        <v>0</v>
      </c>
      <c r="AP115" s="39"/>
      <c r="AQ115" s="39"/>
      <c r="AR115" s="39"/>
      <c r="AS115" s="39"/>
      <c r="AT115" s="39"/>
      <c r="AU115" s="39"/>
      <c r="AV115" s="39"/>
      <c r="AW115" s="39">
        <v>0</v>
      </c>
      <c r="AX115" s="39"/>
      <c r="AY115" s="39"/>
      <c r="AZ115" s="39"/>
      <c r="BA115" s="39"/>
      <c r="BB115" s="39"/>
      <c r="BC115" s="39"/>
      <c r="BD115" s="39"/>
      <c r="BE115" s="39">
        <v>0</v>
      </c>
      <c r="BF115" s="39"/>
      <c r="BG115" s="39"/>
      <c r="BH115" s="39"/>
      <c r="BI115" s="39"/>
      <c r="BJ115" s="39"/>
      <c r="BK115" s="39"/>
      <c r="BL115" s="39"/>
    </row>
    <row r="116" spans="1:64" ht="34.5" customHeight="1">
      <c r="A116" s="35">
        <v>5</v>
      </c>
      <c r="B116" s="35"/>
      <c r="C116" s="35"/>
      <c r="D116" s="35"/>
      <c r="E116" s="35"/>
      <c r="F116" s="35"/>
      <c r="G116" s="36" t="s">
        <v>154</v>
      </c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8"/>
      <c r="Z116" s="35" t="s">
        <v>99</v>
      </c>
      <c r="AA116" s="35"/>
      <c r="AB116" s="35"/>
      <c r="AC116" s="35"/>
      <c r="AD116" s="35"/>
      <c r="AE116" s="40"/>
      <c r="AF116" s="40"/>
      <c r="AG116" s="40"/>
      <c r="AH116" s="40"/>
      <c r="AI116" s="40"/>
      <c r="AJ116" s="40"/>
      <c r="AK116" s="40"/>
      <c r="AL116" s="40"/>
      <c r="AM116" s="40"/>
      <c r="AN116" s="41"/>
      <c r="AO116" s="39">
        <v>30633.33</v>
      </c>
      <c r="AP116" s="39"/>
      <c r="AQ116" s="39"/>
      <c r="AR116" s="39"/>
      <c r="AS116" s="39"/>
      <c r="AT116" s="39"/>
      <c r="AU116" s="39"/>
      <c r="AV116" s="39"/>
      <c r="AW116" s="39">
        <v>0</v>
      </c>
      <c r="AX116" s="39"/>
      <c r="AY116" s="39"/>
      <c r="AZ116" s="39"/>
      <c r="BA116" s="39"/>
      <c r="BB116" s="39"/>
      <c r="BC116" s="39"/>
      <c r="BD116" s="39"/>
      <c r="BE116" s="39">
        <v>30633.33</v>
      </c>
      <c r="BF116" s="39"/>
      <c r="BG116" s="39"/>
      <c r="BH116" s="39"/>
      <c r="BI116" s="39"/>
      <c r="BJ116" s="39"/>
      <c r="BK116" s="39"/>
      <c r="BL116" s="39"/>
    </row>
    <row r="117" spans="1:64" ht="15" customHeight="1">
      <c r="A117" s="35">
        <v>6</v>
      </c>
      <c r="B117" s="35"/>
      <c r="C117" s="35"/>
      <c r="D117" s="35"/>
      <c r="E117" s="35"/>
      <c r="F117" s="35"/>
      <c r="G117" s="36" t="s">
        <v>118</v>
      </c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8"/>
      <c r="Z117" s="35" t="s">
        <v>99</v>
      </c>
      <c r="AA117" s="35"/>
      <c r="AB117" s="35"/>
      <c r="AC117" s="35"/>
      <c r="AD117" s="35"/>
      <c r="AE117" s="40"/>
      <c r="AF117" s="40"/>
      <c r="AG117" s="40"/>
      <c r="AH117" s="40"/>
      <c r="AI117" s="40"/>
      <c r="AJ117" s="40"/>
      <c r="AK117" s="40"/>
      <c r="AL117" s="40"/>
      <c r="AM117" s="40"/>
      <c r="AN117" s="41"/>
      <c r="AO117" s="39">
        <v>1433.33</v>
      </c>
      <c r="AP117" s="39"/>
      <c r="AQ117" s="39"/>
      <c r="AR117" s="39"/>
      <c r="AS117" s="39"/>
      <c r="AT117" s="39"/>
      <c r="AU117" s="39"/>
      <c r="AV117" s="39"/>
      <c r="AW117" s="39">
        <v>0</v>
      </c>
      <c r="AX117" s="39"/>
      <c r="AY117" s="39"/>
      <c r="AZ117" s="39"/>
      <c r="BA117" s="39"/>
      <c r="BB117" s="39"/>
      <c r="BC117" s="39"/>
      <c r="BD117" s="39"/>
      <c r="BE117" s="39">
        <v>1433.33</v>
      </c>
      <c r="BF117" s="39"/>
      <c r="BG117" s="39"/>
      <c r="BH117" s="39"/>
      <c r="BI117" s="39"/>
      <c r="BJ117" s="39"/>
      <c r="BK117" s="39"/>
      <c r="BL117" s="39"/>
    </row>
    <row r="118" spans="1:64" ht="15" customHeight="1">
      <c r="A118" s="35">
        <v>7</v>
      </c>
      <c r="B118" s="35"/>
      <c r="C118" s="35"/>
      <c r="D118" s="35"/>
      <c r="E118" s="35"/>
      <c r="F118" s="35"/>
      <c r="G118" s="36" t="s">
        <v>119</v>
      </c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8"/>
      <c r="Z118" s="35" t="s">
        <v>120</v>
      </c>
      <c r="AA118" s="35"/>
      <c r="AB118" s="35"/>
      <c r="AC118" s="35"/>
      <c r="AD118" s="35"/>
      <c r="AE118" s="40" t="s">
        <v>104</v>
      </c>
      <c r="AF118" s="40"/>
      <c r="AG118" s="40"/>
      <c r="AH118" s="40"/>
      <c r="AI118" s="40"/>
      <c r="AJ118" s="40"/>
      <c r="AK118" s="40"/>
      <c r="AL118" s="40"/>
      <c r="AM118" s="40"/>
      <c r="AN118" s="41"/>
      <c r="AO118" s="39">
        <v>0</v>
      </c>
      <c r="AP118" s="39"/>
      <c r="AQ118" s="39"/>
      <c r="AR118" s="39"/>
      <c r="AS118" s="39"/>
      <c r="AT118" s="39"/>
      <c r="AU118" s="39"/>
      <c r="AV118" s="39"/>
      <c r="AW118" s="39">
        <v>72823.8</v>
      </c>
      <c r="AX118" s="39"/>
      <c r="AY118" s="39"/>
      <c r="AZ118" s="39"/>
      <c r="BA118" s="39"/>
      <c r="BB118" s="39"/>
      <c r="BC118" s="39"/>
      <c r="BD118" s="39"/>
      <c r="BE118" s="39">
        <v>72823.8</v>
      </c>
      <c r="BF118" s="39"/>
      <c r="BG118" s="39"/>
      <c r="BH118" s="39"/>
      <c r="BI118" s="39"/>
      <c r="BJ118" s="39"/>
      <c r="BK118" s="39"/>
      <c r="BL118" s="39"/>
    </row>
    <row r="119" spans="1:64" ht="34.5" customHeight="1">
      <c r="A119" s="35">
        <v>8</v>
      </c>
      <c r="B119" s="35"/>
      <c r="C119" s="35"/>
      <c r="D119" s="35"/>
      <c r="E119" s="35"/>
      <c r="F119" s="35"/>
      <c r="G119" s="36" t="s">
        <v>147</v>
      </c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8"/>
      <c r="Z119" s="35" t="s">
        <v>99</v>
      </c>
      <c r="AA119" s="35"/>
      <c r="AB119" s="35"/>
      <c r="AC119" s="35"/>
      <c r="AD119" s="35"/>
      <c r="AE119" s="40" t="s">
        <v>104</v>
      </c>
      <c r="AF119" s="40"/>
      <c r="AG119" s="40"/>
      <c r="AH119" s="40"/>
      <c r="AI119" s="40"/>
      <c r="AJ119" s="40"/>
      <c r="AK119" s="40"/>
      <c r="AL119" s="40"/>
      <c r="AM119" s="40"/>
      <c r="AN119" s="41"/>
      <c r="AO119" s="39">
        <v>4034.7</v>
      </c>
      <c r="AP119" s="39"/>
      <c r="AQ119" s="39"/>
      <c r="AR119" s="39"/>
      <c r="AS119" s="39"/>
      <c r="AT119" s="39"/>
      <c r="AU119" s="39"/>
      <c r="AV119" s="39"/>
      <c r="AW119" s="39">
        <v>0</v>
      </c>
      <c r="AX119" s="39"/>
      <c r="AY119" s="39"/>
      <c r="AZ119" s="39"/>
      <c r="BA119" s="39"/>
      <c r="BB119" s="39"/>
      <c r="BC119" s="39"/>
      <c r="BD119" s="39"/>
      <c r="BE119" s="39">
        <v>4034.7</v>
      </c>
      <c r="BF119" s="39"/>
      <c r="BG119" s="39"/>
      <c r="BH119" s="39"/>
      <c r="BI119" s="39"/>
      <c r="BJ119" s="39"/>
      <c r="BK119" s="39"/>
      <c r="BL119" s="39"/>
    </row>
    <row r="120" spans="1:64" ht="34.5" customHeight="1">
      <c r="A120" s="35">
        <v>9</v>
      </c>
      <c r="B120" s="35"/>
      <c r="C120" s="35"/>
      <c r="D120" s="35"/>
      <c r="E120" s="35"/>
      <c r="F120" s="35"/>
      <c r="G120" s="36" t="s">
        <v>148</v>
      </c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8"/>
      <c r="Z120" s="35" t="s">
        <v>99</v>
      </c>
      <c r="AA120" s="35"/>
      <c r="AB120" s="35"/>
      <c r="AC120" s="35"/>
      <c r="AD120" s="35"/>
      <c r="AE120" s="40" t="s">
        <v>104</v>
      </c>
      <c r="AF120" s="40"/>
      <c r="AG120" s="40"/>
      <c r="AH120" s="40"/>
      <c r="AI120" s="40"/>
      <c r="AJ120" s="40"/>
      <c r="AK120" s="40"/>
      <c r="AL120" s="40"/>
      <c r="AM120" s="40"/>
      <c r="AN120" s="41"/>
      <c r="AO120" s="39">
        <v>1886.79</v>
      </c>
      <c r="AP120" s="39"/>
      <c r="AQ120" s="39"/>
      <c r="AR120" s="39"/>
      <c r="AS120" s="39"/>
      <c r="AT120" s="39"/>
      <c r="AU120" s="39"/>
      <c r="AV120" s="39"/>
      <c r="AW120" s="39">
        <v>0</v>
      </c>
      <c r="AX120" s="39"/>
      <c r="AY120" s="39"/>
      <c r="AZ120" s="39"/>
      <c r="BA120" s="39"/>
      <c r="BB120" s="39"/>
      <c r="BC120" s="39"/>
      <c r="BD120" s="39"/>
      <c r="BE120" s="39">
        <v>1886.79</v>
      </c>
      <c r="BF120" s="39"/>
      <c r="BG120" s="39"/>
      <c r="BH120" s="39"/>
      <c r="BI120" s="39"/>
      <c r="BJ120" s="39"/>
      <c r="BK120" s="39"/>
      <c r="BL120" s="39"/>
    </row>
    <row r="121" spans="1:64" ht="34.5" customHeight="1">
      <c r="A121" s="54">
        <v>10</v>
      </c>
      <c r="B121" s="55"/>
      <c r="C121" s="55"/>
      <c r="D121" s="55"/>
      <c r="E121" s="55"/>
      <c r="F121" s="56"/>
      <c r="G121" s="36" t="s">
        <v>136</v>
      </c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4"/>
      <c r="Z121" s="54" t="s">
        <v>99</v>
      </c>
      <c r="AA121" s="55"/>
      <c r="AB121" s="55"/>
      <c r="AC121" s="55"/>
      <c r="AD121" s="56"/>
      <c r="AE121" s="41" t="s">
        <v>104</v>
      </c>
      <c r="AF121" s="57"/>
      <c r="AG121" s="57"/>
      <c r="AH121" s="57"/>
      <c r="AI121" s="57"/>
      <c r="AJ121" s="57"/>
      <c r="AK121" s="57"/>
      <c r="AL121" s="57"/>
      <c r="AM121" s="57"/>
      <c r="AN121" s="58"/>
      <c r="AO121" s="60">
        <v>61666.7</v>
      </c>
      <c r="AP121" s="61"/>
      <c r="AQ121" s="61"/>
      <c r="AR121" s="61"/>
      <c r="AS121" s="61"/>
      <c r="AT121" s="61"/>
      <c r="AU121" s="61"/>
      <c r="AV121" s="62"/>
      <c r="AW121" s="60">
        <v>0</v>
      </c>
      <c r="AX121" s="61"/>
      <c r="AY121" s="61"/>
      <c r="AZ121" s="61"/>
      <c r="BA121" s="61"/>
      <c r="BB121" s="61"/>
      <c r="BC121" s="61"/>
      <c r="BD121" s="62"/>
      <c r="BE121" s="60">
        <v>61666.7</v>
      </c>
      <c r="BF121" s="61"/>
      <c r="BG121" s="61"/>
      <c r="BH121" s="61"/>
      <c r="BI121" s="61"/>
      <c r="BJ121" s="61"/>
      <c r="BK121" s="61"/>
      <c r="BL121" s="62"/>
    </row>
    <row r="122" spans="1:64" ht="34.5" customHeight="1">
      <c r="A122" s="54">
        <v>11</v>
      </c>
      <c r="B122" s="55"/>
      <c r="C122" s="55"/>
      <c r="D122" s="55"/>
      <c r="E122" s="55"/>
      <c r="F122" s="56"/>
      <c r="G122" s="36" t="s">
        <v>132</v>
      </c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4"/>
      <c r="Z122" s="54" t="s">
        <v>99</v>
      </c>
      <c r="AA122" s="55"/>
      <c r="AB122" s="55"/>
      <c r="AC122" s="55"/>
      <c r="AD122" s="56"/>
      <c r="AE122" s="41" t="s">
        <v>104</v>
      </c>
      <c r="AF122" s="57"/>
      <c r="AG122" s="57"/>
      <c r="AH122" s="57"/>
      <c r="AI122" s="57"/>
      <c r="AJ122" s="57"/>
      <c r="AK122" s="57"/>
      <c r="AL122" s="57"/>
      <c r="AM122" s="57"/>
      <c r="AN122" s="58"/>
      <c r="AO122" s="60">
        <v>42500</v>
      </c>
      <c r="AP122" s="61"/>
      <c r="AQ122" s="61"/>
      <c r="AR122" s="61"/>
      <c r="AS122" s="61"/>
      <c r="AT122" s="61"/>
      <c r="AU122" s="61"/>
      <c r="AV122" s="62"/>
      <c r="AW122" s="60">
        <v>0</v>
      </c>
      <c r="AX122" s="61"/>
      <c r="AY122" s="61"/>
      <c r="AZ122" s="61"/>
      <c r="BA122" s="61"/>
      <c r="BB122" s="61"/>
      <c r="BC122" s="61"/>
      <c r="BD122" s="62"/>
      <c r="BE122" s="60">
        <v>42500</v>
      </c>
      <c r="BF122" s="61"/>
      <c r="BG122" s="61"/>
      <c r="BH122" s="61"/>
      <c r="BI122" s="61"/>
      <c r="BJ122" s="61"/>
      <c r="BK122" s="61"/>
      <c r="BL122" s="62"/>
    </row>
    <row r="123" spans="1:64" ht="34.5" customHeight="1">
      <c r="A123" s="54">
        <v>12</v>
      </c>
      <c r="B123" s="55"/>
      <c r="C123" s="55"/>
      <c r="D123" s="55"/>
      <c r="E123" s="55"/>
      <c r="F123" s="56"/>
      <c r="G123" s="36" t="s">
        <v>2</v>
      </c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4"/>
      <c r="Z123" s="54" t="s">
        <v>99</v>
      </c>
      <c r="AA123" s="55"/>
      <c r="AB123" s="55"/>
      <c r="AC123" s="55"/>
      <c r="AD123" s="56"/>
      <c r="AE123" s="41" t="s">
        <v>104</v>
      </c>
      <c r="AF123" s="57"/>
      <c r="AG123" s="57"/>
      <c r="AH123" s="57"/>
      <c r="AI123" s="57"/>
      <c r="AJ123" s="57"/>
      <c r="AK123" s="57"/>
      <c r="AL123" s="57"/>
      <c r="AM123" s="57"/>
      <c r="AN123" s="58"/>
      <c r="AO123" s="60">
        <v>17600</v>
      </c>
      <c r="AP123" s="61"/>
      <c r="AQ123" s="61"/>
      <c r="AR123" s="61"/>
      <c r="AS123" s="61"/>
      <c r="AT123" s="61"/>
      <c r="AU123" s="61"/>
      <c r="AV123" s="62"/>
      <c r="AW123" s="60">
        <v>0</v>
      </c>
      <c r="AX123" s="61"/>
      <c r="AY123" s="61"/>
      <c r="AZ123" s="61"/>
      <c r="BA123" s="61"/>
      <c r="BB123" s="61"/>
      <c r="BC123" s="61"/>
      <c r="BD123" s="62"/>
      <c r="BE123" s="60">
        <v>17600</v>
      </c>
      <c r="BF123" s="61"/>
      <c r="BG123" s="61"/>
      <c r="BH123" s="61"/>
      <c r="BI123" s="61"/>
      <c r="BJ123" s="61"/>
      <c r="BK123" s="61"/>
      <c r="BL123" s="62"/>
    </row>
    <row r="124" spans="1:64" s="2" customFormat="1" ht="15" customHeight="1">
      <c r="A124" s="59">
        <v>0</v>
      </c>
      <c r="B124" s="59"/>
      <c r="C124" s="59"/>
      <c r="D124" s="59"/>
      <c r="E124" s="59"/>
      <c r="F124" s="59"/>
      <c r="G124" s="65" t="s">
        <v>121</v>
      </c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7"/>
      <c r="Z124" s="59"/>
      <c r="AA124" s="59"/>
      <c r="AB124" s="59"/>
      <c r="AC124" s="59"/>
      <c r="AD124" s="59"/>
      <c r="AE124" s="68"/>
      <c r="AF124" s="68"/>
      <c r="AG124" s="68"/>
      <c r="AH124" s="68"/>
      <c r="AI124" s="68"/>
      <c r="AJ124" s="68"/>
      <c r="AK124" s="68"/>
      <c r="AL124" s="68"/>
      <c r="AM124" s="68"/>
      <c r="AN124" s="69"/>
      <c r="AO124" s="70"/>
      <c r="AP124" s="70"/>
      <c r="AQ124" s="70"/>
      <c r="AR124" s="70"/>
      <c r="AS124" s="70"/>
      <c r="AT124" s="70"/>
      <c r="AU124" s="70"/>
      <c r="AV124" s="70"/>
      <c r="AW124" s="70"/>
      <c r="AX124" s="70"/>
      <c r="AY124" s="70"/>
      <c r="AZ124" s="70"/>
      <c r="BA124" s="70"/>
      <c r="BB124" s="70"/>
      <c r="BC124" s="70"/>
      <c r="BD124" s="70"/>
      <c r="BE124" s="70"/>
      <c r="BF124" s="70"/>
      <c r="BG124" s="70"/>
      <c r="BH124" s="70"/>
      <c r="BI124" s="70"/>
      <c r="BJ124" s="70"/>
      <c r="BK124" s="70"/>
      <c r="BL124" s="70"/>
    </row>
    <row r="125" spans="1:64" s="2" customFormat="1" ht="34.5" customHeight="1">
      <c r="A125" s="59">
        <v>0</v>
      </c>
      <c r="B125" s="59"/>
      <c r="C125" s="59"/>
      <c r="D125" s="59"/>
      <c r="E125" s="59"/>
      <c r="F125" s="59"/>
      <c r="G125" s="36" t="s">
        <v>122</v>
      </c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8"/>
      <c r="Z125" s="35" t="s">
        <v>123</v>
      </c>
      <c r="AA125" s="35"/>
      <c r="AB125" s="35"/>
      <c r="AC125" s="35"/>
      <c r="AD125" s="35"/>
      <c r="AE125" s="40" t="s">
        <v>104</v>
      </c>
      <c r="AF125" s="40"/>
      <c r="AG125" s="40"/>
      <c r="AH125" s="40"/>
      <c r="AI125" s="40"/>
      <c r="AJ125" s="40"/>
      <c r="AK125" s="40"/>
      <c r="AL125" s="40"/>
      <c r="AM125" s="40"/>
      <c r="AN125" s="41"/>
      <c r="AO125" s="59">
        <v>100</v>
      </c>
      <c r="AP125" s="59"/>
      <c r="AQ125" s="59"/>
      <c r="AR125" s="59"/>
      <c r="AS125" s="59"/>
      <c r="AT125" s="59"/>
      <c r="AU125" s="59"/>
      <c r="AV125" s="59"/>
      <c r="AW125" s="59">
        <v>0</v>
      </c>
      <c r="AX125" s="59"/>
      <c r="AY125" s="59"/>
      <c r="AZ125" s="59"/>
      <c r="BA125" s="59"/>
      <c r="BB125" s="59"/>
      <c r="BC125" s="59"/>
      <c r="BD125" s="59"/>
      <c r="BE125" s="59">
        <v>100</v>
      </c>
      <c r="BF125" s="59"/>
      <c r="BG125" s="59"/>
      <c r="BH125" s="59"/>
      <c r="BI125" s="59"/>
      <c r="BJ125" s="59"/>
      <c r="BK125" s="59"/>
      <c r="BL125" s="59"/>
    </row>
    <row r="126" spans="1:64" ht="15" customHeight="1">
      <c r="A126" s="35">
        <v>1</v>
      </c>
      <c r="B126" s="35"/>
      <c r="C126" s="35"/>
      <c r="D126" s="35"/>
      <c r="E126" s="35"/>
      <c r="F126" s="35"/>
      <c r="G126" s="36" t="s">
        <v>117</v>
      </c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8"/>
      <c r="Z126" s="35" t="s">
        <v>123</v>
      </c>
      <c r="AA126" s="35"/>
      <c r="AB126" s="35"/>
      <c r="AC126" s="35"/>
      <c r="AD126" s="35"/>
      <c r="AE126" s="40" t="s">
        <v>104</v>
      </c>
      <c r="AF126" s="40"/>
      <c r="AG126" s="40"/>
      <c r="AH126" s="40"/>
      <c r="AI126" s="40"/>
      <c r="AJ126" s="40"/>
      <c r="AK126" s="40"/>
      <c r="AL126" s="40"/>
      <c r="AM126" s="40"/>
      <c r="AN126" s="41"/>
      <c r="AO126" s="35">
        <v>100</v>
      </c>
      <c r="AP126" s="35"/>
      <c r="AQ126" s="35"/>
      <c r="AR126" s="35"/>
      <c r="AS126" s="35"/>
      <c r="AT126" s="35"/>
      <c r="AU126" s="35"/>
      <c r="AV126" s="35"/>
      <c r="AW126" s="35">
        <v>0</v>
      </c>
      <c r="AX126" s="35"/>
      <c r="AY126" s="35"/>
      <c r="AZ126" s="35"/>
      <c r="BA126" s="35"/>
      <c r="BB126" s="35"/>
      <c r="BC126" s="35"/>
      <c r="BD126" s="35"/>
      <c r="BE126" s="35">
        <v>100</v>
      </c>
      <c r="BF126" s="35"/>
      <c r="BG126" s="35"/>
      <c r="BH126" s="35"/>
      <c r="BI126" s="35"/>
      <c r="BJ126" s="35"/>
      <c r="BK126" s="35"/>
      <c r="BL126" s="35"/>
    </row>
    <row r="127" spans="1:64" ht="49.5" customHeight="1">
      <c r="A127" s="35">
        <v>2</v>
      </c>
      <c r="B127" s="35"/>
      <c r="C127" s="35"/>
      <c r="D127" s="35"/>
      <c r="E127" s="35"/>
      <c r="F127" s="35"/>
      <c r="G127" s="36" t="s">
        <v>127</v>
      </c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8"/>
      <c r="Z127" s="35" t="s">
        <v>123</v>
      </c>
      <c r="AA127" s="35"/>
      <c r="AB127" s="35"/>
      <c r="AC127" s="35"/>
      <c r="AD127" s="35"/>
      <c r="AE127" s="40" t="s">
        <v>104</v>
      </c>
      <c r="AF127" s="40"/>
      <c r="AG127" s="40"/>
      <c r="AH127" s="40"/>
      <c r="AI127" s="40"/>
      <c r="AJ127" s="40"/>
      <c r="AK127" s="40"/>
      <c r="AL127" s="40"/>
      <c r="AM127" s="40"/>
      <c r="AN127" s="41"/>
      <c r="AO127" s="35">
        <v>100</v>
      </c>
      <c r="AP127" s="35"/>
      <c r="AQ127" s="35"/>
      <c r="AR127" s="35"/>
      <c r="AS127" s="35"/>
      <c r="AT127" s="35"/>
      <c r="AU127" s="35"/>
      <c r="AV127" s="35"/>
      <c r="AW127" s="35">
        <v>0</v>
      </c>
      <c r="AX127" s="35"/>
      <c r="AY127" s="35"/>
      <c r="AZ127" s="35"/>
      <c r="BA127" s="35"/>
      <c r="BB127" s="35"/>
      <c r="BC127" s="35"/>
      <c r="BD127" s="35"/>
      <c r="BE127" s="35">
        <v>100</v>
      </c>
      <c r="BF127" s="35"/>
      <c r="BG127" s="35"/>
      <c r="BH127" s="35"/>
      <c r="BI127" s="35"/>
      <c r="BJ127" s="35"/>
      <c r="BK127" s="35"/>
      <c r="BL127" s="35"/>
    </row>
    <row r="128" spans="1:64" ht="34.5" customHeight="1">
      <c r="A128" s="35">
        <v>3</v>
      </c>
      <c r="B128" s="35"/>
      <c r="C128" s="35"/>
      <c r="D128" s="35"/>
      <c r="E128" s="35"/>
      <c r="F128" s="35"/>
      <c r="G128" s="36" t="s">
        <v>124</v>
      </c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8"/>
      <c r="Z128" s="35" t="s">
        <v>123</v>
      </c>
      <c r="AA128" s="35"/>
      <c r="AB128" s="35"/>
      <c r="AC128" s="35"/>
      <c r="AD128" s="35"/>
      <c r="AE128" s="40" t="s">
        <v>104</v>
      </c>
      <c r="AF128" s="40"/>
      <c r="AG128" s="40"/>
      <c r="AH128" s="40"/>
      <c r="AI128" s="40"/>
      <c r="AJ128" s="40"/>
      <c r="AK128" s="40"/>
      <c r="AL128" s="40"/>
      <c r="AM128" s="40"/>
      <c r="AN128" s="41"/>
      <c r="AO128" s="35">
        <v>0</v>
      </c>
      <c r="AP128" s="35"/>
      <c r="AQ128" s="35"/>
      <c r="AR128" s="35"/>
      <c r="AS128" s="35"/>
      <c r="AT128" s="35"/>
      <c r="AU128" s="35"/>
      <c r="AV128" s="35"/>
      <c r="AW128" s="35">
        <v>100</v>
      </c>
      <c r="AX128" s="35"/>
      <c r="AY128" s="35"/>
      <c r="AZ128" s="35"/>
      <c r="BA128" s="35"/>
      <c r="BB128" s="35"/>
      <c r="BC128" s="35"/>
      <c r="BD128" s="35"/>
      <c r="BE128" s="35">
        <v>100</v>
      </c>
      <c r="BF128" s="35"/>
      <c r="BG128" s="35"/>
      <c r="BH128" s="35"/>
      <c r="BI128" s="35"/>
      <c r="BJ128" s="35"/>
      <c r="BK128" s="35"/>
      <c r="BL128" s="35"/>
    </row>
    <row r="129" spans="1:64" ht="34.5" customHeight="1">
      <c r="A129" s="35">
        <v>4</v>
      </c>
      <c r="B129" s="35"/>
      <c r="C129" s="35"/>
      <c r="D129" s="35"/>
      <c r="E129" s="35"/>
      <c r="F129" s="35"/>
      <c r="G129" s="36" t="s">
        <v>125</v>
      </c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8"/>
      <c r="Z129" s="35" t="s">
        <v>123</v>
      </c>
      <c r="AA129" s="35"/>
      <c r="AB129" s="35"/>
      <c r="AC129" s="35"/>
      <c r="AD129" s="35"/>
      <c r="AE129" s="40" t="s">
        <v>104</v>
      </c>
      <c r="AF129" s="40"/>
      <c r="AG129" s="40"/>
      <c r="AH129" s="40"/>
      <c r="AI129" s="40"/>
      <c r="AJ129" s="40"/>
      <c r="AK129" s="40"/>
      <c r="AL129" s="40"/>
      <c r="AM129" s="40"/>
      <c r="AN129" s="41"/>
      <c r="AO129" s="35">
        <v>0</v>
      </c>
      <c r="AP129" s="35"/>
      <c r="AQ129" s="35"/>
      <c r="AR129" s="35"/>
      <c r="AS129" s="35"/>
      <c r="AT129" s="35"/>
      <c r="AU129" s="35"/>
      <c r="AV129" s="35"/>
      <c r="AW129" s="35">
        <v>86.9</v>
      </c>
      <c r="AX129" s="35"/>
      <c r="AY129" s="35"/>
      <c r="AZ129" s="35"/>
      <c r="BA129" s="35"/>
      <c r="BB129" s="35"/>
      <c r="BC129" s="35"/>
      <c r="BD129" s="35"/>
      <c r="BE129" s="35">
        <v>86.9</v>
      </c>
      <c r="BF129" s="35"/>
      <c r="BG129" s="35"/>
      <c r="BH129" s="35"/>
      <c r="BI129" s="35"/>
      <c r="BJ129" s="35"/>
      <c r="BK129" s="35"/>
      <c r="BL129" s="35"/>
    </row>
    <row r="130" spans="1:64" ht="34.5" customHeight="1">
      <c r="A130" s="54">
        <v>5</v>
      </c>
      <c r="B130" s="55"/>
      <c r="C130" s="55"/>
      <c r="D130" s="55"/>
      <c r="E130" s="55"/>
      <c r="F130" s="56"/>
      <c r="G130" s="36" t="s">
        <v>126</v>
      </c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8"/>
      <c r="Z130" s="54" t="s">
        <v>123</v>
      </c>
      <c r="AA130" s="55"/>
      <c r="AB130" s="55"/>
      <c r="AC130" s="55"/>
      <c r="AD130" s="56"/>
      <c r="AE130" s="41" t="s">
        <v>104</v>
      </c>
      <c r="AF130" s="57"/>
      <c r="AG130" s="57"/>
      <c r="AH130" s="57"/>
      <c r="AI130" s="57"/>
      <c r="AJ130" s="57"/>
      <c r="AK130" s="57"/>
      <c r="AL130" s="57"/>
      <c r="AM130" s="57"/>
      <c r="AN130" s="58"/>
      <c r="AO130" s="54">
        <v>80</v>
      </c>
      <c r="AP130" s="55"/>
      <c r="AQ130" s="55"/>
      <c r="AR130" s="55"/>
      <c r="AS130" s="55"/>
      <c r="AT130" s="55"/>
      <c r="AU130" s="55"/>
      <c r="AV130" s="56"/>
      <c r="AW130" s="54">
        <v>0</v>
      </c>
      <c r="AX130" s="55"/>
      <c r="AY130" s="55"/>
      <c r="AZ130" s="55"/>
      <c r="BA130" s="55"/>
      <c r="BB130" s="55"/>
      <c r="BC130" s="55"/>
      <c r="BD130" s="56"/>
      <c r="BE130" s="54">
        <v>80</v>
      </c>
      <c r="BF130" s="55"/>
      <c r="BG130" s="55"/>
      <c r="BH130" s="55"/>
      <c r="BI130" s="55"/>
      <c r="BJ130" s="55"/>
      <c r="BK130" s="55"/>
      <c r="BL130" s="56"/>
    </row>
    <row r="131" spans="1:64" ht="34.5" customHeight="1">
      <c r="A131" s="54">
        <v>6</v>
      </c>
      <c r="B131" s="55"/>
      <c r="C131" s="55"/>
      <c r="D131" s="55"/>
      <c r="E131" s="55"/>
      <c r="F131" s="56"/>
      <c r="G131" s="36" t="s">
        <v>137</v>
      </c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8"/>
      <c r="Z131" s="54" t="s">
        <v>133</v>
      </c>
      <c r="AA131" s="55"/>
      <c r="AB131" s="55"/>
      <c r="AC131" s="55"/>
      <c r="AD131" s="56"/>
      <c r="AE131" s="41" t="s">
        <v>104</v>
      </c>
      <c r="AF131" s="57"/>
      <c r="AG131" s="57"/>
      <c r="AH131" s="57"/>
      <c r="AI131" s="57"/>
      <c r="AJ131" s="57"/>
      <c r="AK131" s="57"/>
      <c r="AL131" s="57"/>
      <c r="AM131" s="57"/>
      <c r="AN131" s="58"/>
      <c r="AO131" s="54">
        <v>90</v>
      </c>
      <c r="AP131" s="55"/>
      <c r="AQ131" s="55"/>
      <c r="AR131" s="55"/>
      <c r="AS131" s="55"/>
      <c r="AT131" s="55"/>
      <c r="AU131" s="55"/>
      <c r="AV131" s="56"/>
      <c r="AW131" s="54">
        <v>0</v>
      </c>
      <c r="AX131" s="55"/>
      <c r="AY131" s="55"/>
      <c r="AZ131" s="55"/>
      <c r="BA131" s="55"/>
      <c r="BB131" s="55"/>
      <c r="BC131" s="55"/>
      <c r="BD131" s="56"/>
      <c r="BE131" s="54">
        <v>90</v>
      </c>
      <c r="BF131" s="55"/>
      <c r="BG131" s="55"/>
      <c r="BH131" s="55"/>
      <c r="BI131" s="55"/>
      <c r="BJ131" s="55"/>
      <c r="BK131" s="55"/>
      <c r="BL131" s="56"/>
    </row>
    <row r="132" spans="1:64" ht="34.5" customHeight="1">
      <c r="A132" s="35">
        <v>7</v>
      </c>
      <c r="B132" s="35"/>
      <c r="C132" s="35"/>
      <c r="D132" s="35"/>
      <c r="E132" s="35"/>
      <c r="F132" s="35"/>
      <c r="G132" s="36" t="s">
        <v>138</v>
      </c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8"/>
      <c r="Z132" s="35" t="s">
        <v>123</v>
      </c>
      <c r="AA132" s="35"/>
      <c r="AB132" s="35"/>
      <c r="AC132" s="35"/>
      <c r="AD132" s="35"/>
      <c r="AE132" s="40" t="s">
        <v>104</v>
      </c>
      <c r="AF132" s="40"/>
      <c r="AG132" s="40"/>
      <c r="AH132" s="40"/>
      <c r="AI132" s="40"/>
      <c r="AJ132" s="40"/>
      <c r="AK132" s="40"/>
      <c r="AL132" s="40"/>
      <c r="AM132" s="40"/>
      <c r="AN132" s="41"/>
      <c r="AO132" s="35">
        <v>100</v>
      </c>
      <c r="AP132" s="35"/>
      <c r="AQ132" s="35"/>
      <c r="AR132" s="35"/>
      <c r="AS132" s="35"/>
      <c r="AT132" s="35"/>
      <c r="AU132" s="35"/>
      <c r="AV132" s="35"/>
      <c r="AW132" s="35">
        <v>0</v>
      </c>
      <c r="AX132" s="35"/>
      <c r="AY132" s="35"/>
      <c r="AZ132" s="35"/>
      <c r="BA132" s="35"/>
      <c r="BB132" s="35"/>
      <c r="BC132" s="35"/>
      <c r="BD132" s="35"/>
      <c r="BE132" s="35">
        <v>100</v>
      </c>
      <c r="BF132" s="35"/>
      <c r="BG132" s="35"/>
      <c r="BH132" s="35"/>
      <c r="BI132" s="35"/>
      <c r="BJ132" s="35"/>
      <c r="BK132" s="35"/>
      <c r="BL132" s="35"/>
    </row>
    <row r="133" spans="1:64" ht="48" customHeight="1">
      <c r="A133" s="35">
        <v>8</v>
      </c>
      <c r="B133" s="35"/>
      <c r="C133" s="35"/>
      <c r="D133" s="35"/>
      <c r="E133" s="35"/>
      <c r="F133" s="35"/>
      <c r="G133" s="36" t="s">
        <v>3</v>
      </c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8"/>
      <c r="Z133" s="35" t="s">
        <v>123</v>
      </c>
      <c r="AA133" s="35"/>
      <c r="AB133" s="35"/>
      <c r="AC133" s="35"/>
      <c r="AD133" s="35"/>
      <c r="AE133" s="40" t="s">
        <v>104</v>
      </c>
      <c r="AF133" s="40"/>
      <c r="AG133" s="40"/>
      <c r="AH133" s="40"/>
      <c r="AI133" s="40"/>
      <c r="AJ133" s="40"/>
      <c r="AK133" s="40"/>
      <c r="AL133" s="40"/>
      <c r="AM133" s="40"/>
      <c r="AN133" s="41"/>
      <c r="AO133" s="35">
        <v>100</v>
      </c>
      <c r="AP133" s="35"/>
      <c r="AQ133" s="35"/>
      <c r="AR133" s="35"/>
      <c r="AS133" s="35"/>
      <c r="AT133" s="35"/>
      <c r="AU133" s="35"/>
      <c r="AV133" s="35"/>
      <c r="AW133" s="35">
        <v>0</v>
      </c>
      <c r="AX133" s="35"/>
      <c r="AY133" s="35"/>
      <c r="AZ133" s="35"/>
      <c r="BA133" s="35"/>
      <c r="BB133" s="35"/>
      <c r="BC133" s="35"/>
      <c r="BD133" s="35"/>
      <c r="BE133" s="35">
        <v>100</v>
      </c>
      <c r="BF133" s="35"/>
      <c r="BG133" s="35"/>
      <c r="BH133" s="35"/>
      <c r="BI133" s="35"/>
      <c r="BJ133" s="35"/>
      <c r="BK133" s="35"/>
      <c r="BL133" s="35"/>
    </row>
    <row r="134" spans="1:64" ht="15.7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  <c r="BI134" s="32"/>
      <c r="BJ134" s="32"/>
      <c r="BK134" s="32"/>
      <c r="BL134" s="32"/>
    </row>
    <row r="135" spans="1:64" ht="15.7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</row>
    <row r="136" spans="1:64" ht="16.5" customHeight="1">
      <c r="A136" s="46" t="s">
        <v>156</v>
      </c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/>
      <c r="AJ136" s="45"/>
      <c r="AK136" s="45"/>
      <c r="AL136" s="45"/>
      <c r="AM136" s="45"/>
      <c r="AN136" s="4"/>
      <c r="AO136" s="48" t="s">
        <v>157</v>
      </c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27"/>
      <c r="BI136" s="27"/>
      <c r="BJ136" s="27"/>
      <c r="BK136" s="27"/>
      <c r="BL136" s="27"/>
    </row>
    <row r="137" spans="1:64" ht="11.25" customHeight="1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50" t="s">
        <v>27</v>
      </c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  <c r="AL137" s="50"/>
      <c r="AM137" s="50"/>
      <c r="AN137" s="27"/>
      <c r="AO137" s="42" t="s">
        <v>82</v>
      </c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42"/>
      <c r="BA137" s="42"/>
      <c r="BB137" s="42"/>
      <c r="BC137" s="42"/>
      <c r="BD137" s="42"/>
      <c r="BE137" s="42"/>
      <c r="BF137" s="42"/>
      <c r="BG137" s="42"/>
      <c r="BH137" s="27"/>
      <c r="BI137" s="27"/>
      <c r="BJ137" s="27"/>
      <c r="BK137" s="27"/>
      <c r="BL137" s="27"/>
    </row>
    <row r="138" spans="1:64" ht="15.75">
      <c r="A138" s="43"/>
      <c r="B138" s="44"/>
      <c r="C138" s="44"/>
      <c r="D138" s="44"/>
      <c r="E138" s="44"/>
      <c r="F138" s="44"/>
      <c r="G138" s="44"/>
      <c r="H138" s="44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</row>
    <row r="139" spans="1:64" ht="1.5" customHeight="1">
      <c r="A139" s="50"/>
      <c r="B139" s="50"/>
      <c r="C139" s="50"/>
      <c r="D139" s="50"/>
      <c r="E139" s="50"/>
      <c r="F139" s="50"/>
      <c r="G139" s="50"/>
      <c r="H139" s="50"/>
      <c r="I139" s="33"/>
      <c r="J139" s="33"/>
      <c r="K139" s="33"/>
      <c r="L139" s="33"/>
      <c r="M139" s="33"/>
      <c r="N139" s="33"/>
      <c r="O139" s="33"/>
      <c r="P139" s="33"/>
      <c r="Q139" s="33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</row>
    <row r="140" spans="1:64" ht="15.75">
      <c r="A140" s="34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</row>
    <row r="141" spans="1:64" ht="15.75">
      <c r="A141" s="42" t="s">
        <v>158</v>
      </c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27"/>
      <c r="Q141" s="27"/>
      <c r="R141" s="27"/>
      <c r="S141" s="27"/>
      <c r="T141" s="27"/>
      <c r="U141" s="27"/>
      <c r="V141" s="27"/>
      <c r="W141" s="27"/>
      <c r="X141" s="27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  <c r="AK141" s="52"/>
      <c r="AL141" s="27"/>
      <c r="AM141" s="27"/>
      <c r="AN141" s="27"/>
      <c r="AO141" s="92" t="s">
        <v>159</v>
      </c>
      <c r="AP141" s="93"/>
      <c r="AQ141" s="93"/>
      <c r="AR141" s="93"/>
      <c r="AS141" s="93"/>
      <c r="AT141" s="93"/>
      <c r="AU141" s="93"/>
      <c r="AV141" s="93"/>
      <c r="AW141" s="93"/>
      <c r="AX141" s="93"/>
      <c r="AY141" s="93"/>
      <c r="AZ141" s="93"/>
      <c r="BA141" s="93"/>
      <c r="BB141" s="93"/>
      <c r="BC141" s="93"/>
      <c r="BD141" s="27"/>
      <c r="BE141" s="27"/>
      <c r="BF141" s="27"/>
      <c r="BG141" s="27"/>
      <c r="BH141" s="27"/>
      <c r="BI141" s="27"/>
      <c r="BJ141" s="27"/>
      <c r="BK141" s="27"/>
      <c r="BL141" s="27"/>
    </row>
    <row r="142" spans="1:64" ht="15.75">
      <c r="A142" s="27"/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53" t="s">
        <v>27</v>
      </c>
      <c r="AB142" s="53"/>
      <c r="AC142" s="53"/>
      <c r="AD142" s="53"/>
      <c r="AE142" s="53"/>
      <c r="AF142" s="53"/>
      <c r="AG142" s="53"/>
      <c r="AH142" s="53"/>
      <c r="AI142" s="53"/>
      <c r="AJ142" s="27"/>
      <c r="AK142" s="27"/>
      <c r="AL142" s="27"/>
      <c r="AM142" s="27"/>
      <c r="AN142" s="27"/>
      <c r="AO142" s="98" t="s">
        <v>82</v>
      </c>
      <c r="AP142" s="99"/>
      <c r="AQ142" s="99"/>
      <c r="AR142" s="99"/>
      <c r="AS142" s="99"/>
      <c r="AT142" s="99"/>
      <c r="AU142" s="99"/>
      <c r="AV142" s="99"/>
      <c r="AW142" s="99"/>
      <c r="AX142" s="99"/>
      <c r="AY142" s="99"/>
      <c r="AZ142" s="99"/>
      <c r="BA142" s="99"/>
      <c r="BB142" s="99"/>
      <c r="BC142" s="99"/>
      <c r="BD142" s="99"/>
      <c r="BE142" s="27"/>
      <c r="BF142" s="27"/>
      <c r="BG142" s="27"/>
      <c r="BH142" s="27"/>
      <c r="BI142" s="27"/>
      <c r="BJ142" s="27"/>
      <c r="BK142" s="27"/>
      <c r="BL142" s="27"/>
    </row>
    <row r="147" spans="1:10">
      <c r="A147" s="51"/>
      <c r="B147" s="51"/>
      <c r="C147" s="51"/>
      <c r="D147" s="51"/>
      <c r="E147" s="51"/>
      <c r="F147" s="51"/>
      <c r="G147" s="51"/>
      <c r="H147" s="51"/>
      <c r="I147" s="51"/>
      <c r="J147" s="51"/>
    </row>
    <row r="148" spans="1:10">
      <c r="A148" s="51"/>
      <c r="B148" s="51"/>
      <c r="C148" s="51"/>
      <c r="D148" s="51"/>
      <c r="E148" s="51"/>
      <c r="F148" s="51"/>
      <c r="G148" s="51"/>
      <c r="H148" s="51"/>
      <c r="I148" s="51"/>
      <c r="J148" s="51"/>
    </row>
  </sheetData>
  <mergeCells count="580">
    <mergeCell ref="B19:L19"/>
    <mergeCell ref="N13:AS13"/>
    <mergeCell ref="G31:BL31"/>
    <mergeCell ref="B16:L16"/>
    <mergeCell ref="N19:Y19"/>
    <mergeCell ref="A26:BL26"/>
    <mergeCell ref="B17:L17"/>
    <mergeCell ref="AA19:AI19"/>
    <mergeCell ref="A27:BL27"/>
    <mergeCell ref="AO4:BL4"/>
    <mergeCell ref="AO5:BL5"/>
    <mergeCell ref="BE19:BL19"/>
    <mergeCell ref="AK19:BC19"/>
    <mergeCell ref="AO7:AU7"/>
    <mergeCell ref="AW7:BF7"/>
    <mergeCell ref="AU17:BB17"/>
    <mergeCell ref="AU16:BB16"/>
    <mergeCell ref="BE20:BL20"/>
    <mergeCell ref="A31:F31"/>
    <mergeCell ref="A30:BL30"/>
    <mergeCell ref="A28:BL28"/>
    <mergeCell ref="A29:BL29"/>
    <mergeCell ref="AA20:AI20"/>
    <mergeCell ref="T23:W23"/>
    <mergeCell ref="AK20:BC20"/>
    <mergeCell ref="B20:L20"/>
    <mergeCell ref="AO6:BF6"/>
    <mergeCell ref="N14:AS14"/>
    <mergeCell ref="AU13:BB13"/>
    <mergeCell ref="AU14:BB14"/>
    <mergeCell ref="A10:BL10"/>
    <mergeCell ref="B13:L13"/>
    <mergeCell ref="B14:L14"/>
    <mergeCell ref="AO142:BD142"/>
    <mergeCell ref="AO1:BL1"/>
    <mergeCell ref="A67:BL67"/>
    <mergeCell ref="A56:C56"/>
    <mergeCell ref="U22:AD22"/>
    <mergeCell ref="AE22:AR22"/>
    <mergeCell ref="AK56:AR56"/>
    <mergeCell ref="A11:BL11"/>
    <mergeCell ref="A25:BL25"/>
    <mergeCell ref="AO2:BL2"/>
    <mergeCell ref="AO3:BL3"/>
    <mergeCell ref="AO141:BC141"/>
    <mergeCell ref="N16:AS16"/>
    <mergeCell ref="N20:Y20"/>
    <mergeCell ref="N17:AS17"/>
    <mergeCell ref="AE120:AN120"/>
    <mergeCell ref="BE85:BL85"/>
    <mergeCell ref="BE83:BL83"/>
    <mergeCell ref="AO84:AV84"/>
    <mergeCell ref="AW84:BD84"/>
    <mergeCell ref="A41:F41"/>
    <mergeCell ref="A42:F42"/>
    <mergeCell ref="AW85:BD85"/>
    <mergeCell ref="BD22:BL22"/>
    <mergeCell ref="AR69:AY70"/>
    <mergeCell ref="AS57:AZ57"/>
    <mergeCell ref="AK59:AR59"/>
    <mergeCell ref="AK61:AR61"/>
    <mergeCell ref="AS58:AZ58"/>
    <mergeCell ref="AK58:AR58"/>
    <mergeCell ref="G41:BL41"/>
    <mergeCell ref="A32:F32"/>
    <mergeCell ref="AJ73:AQ73"/>
    <mergeCell ref="AS64:AZ64"/>
    <mergeCell ref="G32:BL32"/>
    <mergeCell ref="BE81:BL81"/>
    <mergeCell ref="BE80:BL80"/>
    <mergeCell ref="G43:BL43"/>
    <mergeCell ref="A39:BL39"/>
    <mergeCell ref="G44:BL44"/>
    <mergeCell ref="I23:S23"/>
    <mergeCell ref="A22:T22"/>
    <mergeCell ref="G33:BL33"/>
    <mergeCell ref="A36:BL36"/>
    <mergeCell ref="A37:BL37"/>
    <mergeCell ref="A23:H23"/>
    <mergeCell ref="AS22:BC22"/>
    <mergeCell ref="G34:BL34"/>
    <mergeCell ref="A33:F33"/>
    <mergeCell ref="A34:F34"/>
    <mergeCell ref="AB72:AI72"/>
    <mergeCell ref="AB73:AI73"/>
    <mergeCell ref="D69:AA70"/>
    <mergeCell ref="AE80:AN80"/>
    <mergeCell ref="AW80:BD80"/>
    <mergeCell ref="AO79:AV79"/>
    <mergeCell ref="AE79:AN79"/>
    <mergeCell ref="AO80:AV80"/>
    <mergeCell ref="A40:F40"/>
    <mergeCell ref="G40:BL40"/>
    <mergeCell ref="G42:BL42"/>
    <mergeCell ref="A43:F43"/>
    <mergeCell ref="A73:C73"/>
    <mergeCell ref="A71:C71"/>
    <mergeCell ref="D59:AB59"/>
    <mergeCell ref="A59:C59"/>
    <mergeCell ref="D61:AB61"/>
    <mergeCell ref="A62:C62"/>
    <mergeCell ref="A44:F44"/>
    <mergeCell ref="G45:BL45"/>
    <mergeCell ref="D65:AB65"/>
    <mergeCell ref="A63:C63"/>
    <mergeCell ref="AC64:AJ64"/>
    <mergeCell ref="AC63:AJ63"/>
    <mergeCell ref="AK63:AR63"/>
    <mergeCell ref="D63:AB63"/>
    <mergeCell ref="AS59:AZ59"/>
    <mergeCell ref="D62:AB62"/>
    <mergeCell ref="D71:AA71"/>
    <mergeCell ref="AB69:AI70"/>
    <mergeCell ref="AS65:AZ65"/>
    <mergeCell ref="D64:AB64"/>
    <mergeCell ref="A65:C65"/>
    <mergeCell ref="A45:F45"/>
    <mergeCell ref="A64:C64"/>
    <mergeCell ref="AS61:AZ61"/>
    <mergeCell ref="AS60:AZ60"/>
    <mergeCell ref="A48:F48"/>
    <mergeCell ref="AC62:AJ62"/>
    <mergeCell ref="AK62:AR62"/>
    <mergeCell ref="AS62:AZ62"/>
    <mergeCell ref="AC65:AJ65"/>
    <mergeCell ref="AS63:AZ63"/>
    <mergeCell ref="AK65:AR65"/>
    <mergeCell ref="AK64:AR64"/>
    <mergeCell ref="AS56:AZ56"/>
    <mergeCell ref="A46:F46"/>
    <mergeCell ref="G46:BL46"/>
    <mergeCell ref="AK52:AR53"/>
    <mergeCell ref="G47:BL47"/>
    <mergeCell ref="G48:BL48"/>
    <mergeCell ref="AS52:AZ53"/>
    <mergeCell ref="D52:AB53"/>
    <mergeCell ref="A47:F47"/>
    <mergeCell ref="A52:C53"/>
    <mergeCell ref="AK57:AR57"/>
    <mergeCell ref="A57:C57"/>
    <mergeCell ref="A55:C55"/>
    <mergeCell ref="D55:AB55"/>
    <mergeCell ref="A50:AZ50"/>
    <mergeCell ref="D56:AB56"/>
    <mergeCell ref="A51:AZ51"/>
    <mergeCell ref="A54:C54"/>
    <mergeCell ref="D54:AB54"/>
    <mergeCell ref="D57:AB57"/>
    <mergeCell ref="AK60:AR60"/>
    <mergeCell ref="AC59:AJ59"/>
    <mergeCell ref="AC52:AJ53"/>
    <mergeCell ref="AS54:AZ54"/>
    <mergeCell ref="AC54:AJ54"/>
    <mergeCell ref="AS55:AZ55"/>
    <mergeCell ref="AK54:AR54"/>
    <mergeCell ref="AK55:AR55"/>
    <mergeCell ref="AC55:AJ55"/>
    <mergeCell ref="AC57:AJ57"/>
    <mergeCell ref="A84:F84"/>
    <mergeCell ref="G84:Y84"/>
    <mergeCell ref="D72:AA72"/>
    <mergeCell ref="A72:C72"/>
    <mergeCell ref="AJ72:AQ72"/>
    <mergeCell ref="A61:C61"/>
    <mergeCell ref="AJ71:AQ71"/>
    <mergeCell ref="A68:AY68"/>
    <mergeCell ref="AB71:AI71"/>
    <mergeCell ref="A69:C70"/>
    <mergeCell ref="D58:AB58"/>
    <mergeCell ref="AC58:AJ58"/>
    <mergeCell ref="A58:C58"/>
    <mergeCell ref="AC61:AJ61"/>
    <mergeCell ref="AC60:AJ60"/>
    <mergeCell ref="AC56:AJ56"/>
    <mergeCell ref="A60:C60"/>
    <mergeCell ref="D60:AB60"/>
    <mergeCell ref="G87:Y87"/>
    <mergeCell ref="G85:Y85"/>
    <mergeCell ref="Z85:AD85"/>
    <mergeCell ref="D73:AA73"/>
    <mergeCell ref="AB75:AI75"/>
    <mergeCell ref="G81:Y81"/>
    <mergeCell ref="AB74:AI74"/>
    <mergeCell ref="Z79:AD79"/>
    <mergeCell ref="A78:BL78"/>
    <mergeCell ref="A76:C76"/>
    <mergeCell ref="BE79:BL79"/>
    <mergeCell ref="D75:AA75"/>
    <mergeCell ref="AJ69:AQ70"/>
    <mergeCell ref="A75:C75"/>
    <mergeCell ref="AB76:AI76"/>
    <mergeCell ref="A79:F79"/>
    <mergeCell ref="A74:C74"/>
    <mergeCell ref="AR71:AY71"/>
    <mergeCell ref="AR73:AY73"/>
    <mergeCell ref="AR72:AY72"/>
    <mergeCell ref="Z88:AD88"/>
    <mergeCell ref="BE87:BL87"/>
    <mergeCell ref="AW82:BD82"/>
    <mergeCell ref="AW81:BD81"/>
    <mergeCell ref="AW79:BD79"/>
    <mergeCell ref="AR76:AY76"/>
    <mergeCell ref="AE86:AN86"/>
    <mergeCell ref="AE84:AN84"/>
    <mergeCell ref="AE81:AN81"/>
    <mergeCell ref="AO83:AV83"/>
    <mergeCell ref="A82:F82"/>
    <mergeCell ref="Z84:AD84"/>
    <mergeCell ref="BE84:BL84"/>
    <mergeCell ref="BE82:BL82"/>
    <mergeCell ref="A88:F88"/>
    <mergeCell ref="G88:Y88"/>
    <mergeCell ref="Z87:AD87"/>
    <mergeCell ref="G86:Y86"/>
    <mergeCell ref="A86:F86"/>
    <mergeCell ref="A87:F87"/>
    <mergeCell ref="AO87:AV87"/>
    <mergeCell ref="AE87:AN87"/>
    <mergeCell ref="AW87:BD87"/>
    <mergeCell ref="BE86:BL86"/>
    <mergeCell ref="Z80:AD80"/>
    <mergeCell ref="A81:F81"/>
    <mergeCell ref="Z86:AD86"/>
    <mergeCell ref="AO85:AV85"/>
    <mergeCell ref="A85:F85"/>
    <mergeCell ref="Z83:AD83"/>
    <mergeCell ref="G79:Y79"/>
    <mergeCell ref="D74:AA74"/>
    <mergeCell ref="D76:AA76"/>
    <mergeCell ref="Z81:AD81"/>
    <mergeCell ref="AR74:AY74"/>
    <mergeCell ref="AJ75:AQ75"/>
    <mergeCell ref="AO81:AV81"/>
    <mergeCell ref="AJ74:AQ74"/>
    <mergeCell ref="AJ76:AQ76"/>
    <mergeCell ref="Z82:AD82"/>
    <mergeCell ref="AO82:AV82"/>
    <mergeCell ref="AE83:AN83"/>
    <mergeCell ref="AE82:AN82"/>
    <mergeCell ref="AW83:BD83"/>
    <mergeCell ref="AW86:BD86"/>
    <mergeCell ref="AE85:AN85"/>
    <mergeCell ref="AE88:AN88"/>
    <mergeCell ref="AE90:AN90"/>
    <mergeCell ref="AO90:AV90"/>
    <mergeCell ref="AE91:AN91"/>
    <mergeCell ref="AR75:AY75"/>
    <mergeCell ref="A80:F80"/>
    <mergeCell ref="G80:Y80"/>
    <mergeCell ref="A83:F83"/>
    <mergeCell ref="G83:Y83"/>
    <mergeCell ref="G82:Y82"/>
    <mergeCell ref="A90:F90"/>
    <mergeCell ref="G90:Y90"/>
    <mergeCell ref="Z90:AD90"/>
    <mergeCell ref="AO86:AV86"/>
    <mergeCell ref="AO88:AV88"/>
    <mergeCell ref="A89:F89"/>
    <mergeCell ref="G89:Y89"/>
    <mergeCell ref="Z89:AD89"/>
    <mergeCell ref="AE89:AN89"/>
    <mergeCell ref="AO89:AV89"/>
    <mergeCell ref="BE88:BL88"/>
    <mergeCell ref="AW88:BD88"/>
    <mergeCell ref="BE89:BL89"/>
    <mergeCell ref="AW94:BD94"/>
    <mergeCell ref="BE94:BL94"/>
    <mergeCell ref="AW95:BD95"/>
    <mergeCell ref="AW91:BD91"/>
    <mergeCell ref="AW90:BD90"/>
    <mergeCell ref="BE90:BL90"/>
    <mergeCell ref="BE91:BL91"/>
    <mergeCell ref="AW93:BD93"/>
    <mergeCell ref="BE93:BL93"/>
    <mergeCell ref="BE95:BL95"/>
    <mergeCell ref="AW89:BD89"/>
    <mergeCell ref="A94:F94"/>
    <mergeCell ref="A98:F98"/>
    <mergeCell ref="G98:Y98"/>
    <mergeCell ref="AO98:AV98"/>
    <mergeCell ref="AO96:AV96"/>
    <mergeCell ref="A95:F95"/>
    <mergeCell ref="G95:Y95"/>
    <mergeCell ref="AE95:AN95"/>
    <mergeCell ref="G94:Y94"/>
    <mergeCell ref="Z95:AD95"/>
    <mergeCell ref="BE92:BL92"/>
    <mergeCell ref="AE93:AN93"/>
    <mergeCell ref="AO93:AV93"/>
    <mergeCell ref="Z92:AD92"/>
    <mergeCell ref="AE92:AN92"/>
    <mergeCell ref="AO92:AV92"/>
    <mergeCell ref="AW92:BD92"/>
    <mergeCell ref="AO95:AV95"/>
    <mergeCell ref="Z94:AD94"/>
    <mergeCell ref="AE94:AN94"/>
    <mergeCell ref="AO94:AV94"/>
    <mergeCell ref="Z91:AD91"/>
    <mergeCell ref="Z93:AD93"/>
    <mergeCell ref="AO91:AV91"/>
    <mergeCell ref="A93:F93"/>
    <mergeCell ref="A91:F91"/>
    <mergeCell ref="G91:Y91"/>
    <mergeCell ref="A92:F92"/>
    <mergeCell ref="G92:Y92"/>
    <mergeCell ref="G93:Y93"/>
    <mergeCell ref="A96:F96"/>
    <mergeCell ref="G96:Y96"/>
    <mergeCell ref="A97:F97"/>
    <mergeCell ref="Z102:AD102"/>
    <mergeCell ref="A100:F100"/>
    <mergeCell ref="A99:F99"/>
    <mergeCell ref="Z101:AD101"/>
    <mergeCell ref="Z96:AD96"/>
    <mergeCell ref="BE102:BL102"/>
    <mergeCell ref="AE102:AN102"/>
    <mergeCell ref="AW99:BD99"/>
    <mergeCell ref="AE99:AN99"/>
    <mergeCell ref="AO99:AV99"/>
    <mergeCell ref="AW101:BD101"/>
    <mergeCell ref="AO101:AV101"/>
    <mergeCell ref="AO102:AV102"/>
    <mergeCell ref="AW102:BD102"/>
    <mergeCell ref="BE97:BL97"/>
    <mergeCell ref="AE97:AN97"/>
    <mergeCell ref="Z99:AD99"/>
    <mergeCell ref="G97:Y97"/>
    <mergeCell ref="AE100:AN100"/>
    <mergeCell ref="G100:Y100"/>
    <mergeCell ref="G99:Y99"/>
    <mergeCell ref="Z100:AD100"/>
    <mergeCell ref="BE99:BL99"/>
    <mergeCell ref="AE96:AN96"/>
    <mergeCell ref="Z97:AD97"/>
    <mergeCell ref="AE98:AN98"/>
    <mergeCell ref="AO97:AV97"/>
    <mergeCell ref="Z98:AD98"/>
    <mergeCell ref="BE98:BL98"/>
    <mergeCell ref="AW98:BD98"/>
    <mergeCell ref="AW96:BD96"/>
    <mergeCell ref="BE96:BL96"/>
    <mergeCell ref="AW97:BD97"/>
    <mergeCell ref="A101:F101"/>
    <mergeCell ref="G101:Y101"/>
    <mergeCell ref="A103:F103"/>
    <mergeCell ref="A102:F102"/>
    <mergeCell ref="G103:Y103"/>
    <mergeCell ref="G102:Y102"/>
    <mergeCell ref="BE111:BL111"/>
    <mergeCell ref="G105:Y105"/>
    <mergeCell ref="Z105:AD105"/>
    <mergeCell ref="AE105:AN105"/>
    <mergeCell ref="AO105:AV105"/>
    <mergeCell ref="AW106:BD106"/>
    <mergeCell ref="AO106:AV106"/>
    <mergeCell ref="BE109:BL109"/>
    <mergeCell ref="AW109:BD109"/>
    <mergeCell ref="BE106:BL106"/>
    <mergeCell ref="Z103:AD103"/>
    <mergeCell ref="AE107:AN107"/>
    <mergeCell ref="AE106:AN106"/>
    <mergeCell ref="AW107:BD107"/>
    <mergeCell ref="AW108:BD108"/>
    <mergeCell ref="BE107:BL107"/>
    <mergeCell ref="BE105:BL105"/>
    <mergeCell ref="AE103:AN103"/>
    <mergeCell ref="AE101:AN101"/>
    <mergeCell ref="AO100:AV100"/>
    <mergeCell ref="AW103:BD103"/>
    <mergeCell ref="AO103:AV103"/>
    <mergeCell ref="BE108:BL108"/>
    <mergeCell ref="BE103:BL103"/>
    <mergeCell ref="BE104:BL104"/>
    <mergeCell ref="BE101:BL101"/>
    <mergeCell ref="BE100:BL100"/>
    <mergeCell ref="AW100:BD100"/>
    <mergeCell ref="G104:Y104"/>
    <mergeCell ref="AW105:BD105"/>
    <mergeCell ref="AO104:AV104"/>
    <mergeCell ref="AW104:BD104"/>
    <mergeCell ref="AE104:AN104"/>
    <mergeCell ref="A106:F106"/>
    <mergeCell ref="Z106:AD106"/>
    <mergeCell ref="Z104:AD104"/>
    <mergeCell ref="A105:F105"/>
    <mergeCell ref="A104:F104"/>
    <mergeCell ref="AO109:AV109"/>
    <mergeCell ref="Z109:AD109"/>
    <mergeCell ref="AO108:AV108"/>
    <mergeCell ref="Z108:AD108"/>
    <mergeCell ref="AE108:AN108"/>
    <mergeCell ref="Z107:AD107"/>
    <mergeCell ref="AO107:AV107"/>
    <mergeCell ref="A108:F108"/>
    <mergeCell ref="A109:F109"/>
    <mergeCell ref="G109:Y109"/>
    <mergeCell ref="G108:Y108"/>
    <mergeCell ref="AE109:AN109"/>
    <mergeCell ref="G106:Y106"/>
    <mergeCell ref="A107:F107"/>
    <mergeCell ref="G107:Y107"/>
    <mergeCell ref="BE112:BL112"/>
    <mergeCell ref="BE113:BL113"/>
    <mergeCell ref="Z113:AD113"/>
    <mergeCell ref="AE113:AN113"/>
    <mergeCell ref="AE112:AN112"/>
    <mergeCell ref="AO113:AV113"/>
    <mergeCell ref="AO112:AV112"/>
    <mergeCell ref="AW113:BD113"/>
    <mergeCell ref="BE110:BL110"/>
    <mergeCell ref="A111:F111"/>
    <mergeCell ref="AE110:AN110"/>
    <mergeCell ref="Z110:AD110"/>
    <mergeCell ref="AE111:AN111"/>
    <mergeCell ref="Z111:AD111"/>
    <mergeCell ref="G111:Y111"/>
    <mergeCell ref="A110:F110"/>
    <mergeCell ref="G110:Y110"/>
    <mergeCell ref="AW111:BD111"/>
    <mergeCell ref="A116:F116"/>
    <mergeCell ref="A113:F113"/>
    <mergeCell ref="G113:Y113"/>
    <mergeCell ref="A114:F114"/>
    <mergeCell ref="G114:Y114"/>
    <mergeCell ref="G116:Y116"/>
    <mergeCell ref="A115:F115"/>
    <mergeCell ref="G115:Y115"/>
    <mergeCell ref="A112:F112"/>
    <mergeCell ref="G112:Y112"/>
    <mergeCell ref="AO110:AV110"/>
    <mergeCell ref="AW114:BD114"/>
    <mergeCell ref="AW110:BD110"/>
    <mergeCell ref="Z112:AD112"/>
    <mergeCell ref="AO111:AV111"/>
    <mergeCell ref="AO114:AV114"/>
    <mergeCell ref="AW112:BD112"/>
    <mergeCell ref="Z114:AD114"/>
    <mergeCell ref="AE114:AN114"/>
    <mergeCell ref="AE116:AN116"/>
    <mergeCell ref="AE115:AN115"/>
    <mergeCell ref="AO116:AV116"/>
    <mergeCell ref="BE115:BL115"/>
    <mergeCell ref="AW115:BD115"/>
    <mergeCell ref="AW118:BD118"/>
    <mergeCell ref="AW117:BD117"/>
    <mergeCell ref="BE116:BL116"/>
    <mergeCell ref="AW116:BD116"/>
    <mergeCell ref="BE118:BL118"/>
    <mergeCell ref="BE114:BL114"/>
    <mergeCell ref="BE124:BL124"/>
    <mergeCell ref="Z123:AD123"/>
    <mergeCell ref="AE123:AN123"/>
    <mergeCell ref="AO117:AV117"/>
    <mergeCell ref="G117:Y117"/>
    <mergeCell ref="AE118:AN118"/>
    <mergeCell ref="AO118:AV118"/>
    <mergeCell ref="Z117:AD117"/>
    <mergeCell ref="G118:Y118"/>
    <mergeCell ref="BE117:BL117"/>
    <mergeCell ref="BE122:BL122"/>
    <mergeCell ref="G123:Y123"/>
    <mergeCell ref="G125:Y125"/>
    <mergeCell ref="BE127:BL127"/>
    <mergeCell ref="AO127:AV127"/>
    <mergeCell ref="AE126:AN126"/>
    <mergeCell ref="AO126:AV126"/>
    <mergeCell ref="AW126:BD126"/>
    <mergeCell ref="BE126:BL126"/>
    <mergeCell ref="AE127:AN127"/>
    <mergeCell ref="AW121:BD121"/>
    <mergeCell ref="AW122:BD122"/>
    <mergeCell ref="AE129:AN129"/>
    <mergeCell ref="Z121:AD121"/>
    <mergeCell ref="AE121:AN121"/>
    <mergeCell ref="BE129:BL129"/>
    <mergeCell ref="AW129:BD129"/>
    <mergeCell ref="AE125:AN125"/>
    <mergeCell ref="AE128:AN128"/>
    <mergeCell ref="Z128:AD128"/>
    <mergeCell ref="Z129:AD129"/>
    <mergeCell ref="AW128:BD128"/>
    <mergeCell ref="BE130:BL130"/>
    <mergeCell ref="AW131:BD131"/>
    <mergeCell ref="AO121:AV121"/>
    <mergeCell ref="AW130:BD130"/>
    <mergeCell ref="AO125:AV125"/>
    <mergeCell ref="AW124:BD124"/>
    <mergeCell ref="AO123:AV123"/>
    <mergeCell ref="BE121:BL121"/>
    <mergeCell ref="AO128:AV128"/>
    <mergeCell ref="Z124:AD124"/>
    <mergeCell ref="AW127:BD127"/>
    <mergeCell ref="Z127:AD127"/>
    <mergeCell ref="AE124:AN124"/>
    <mergeCell ref="AO124:AV124"/>
    <mergeCell ref="Z126:AD126"/>
    <mergeCell ref="AW125:BD125"/>
    <mergeCell ref="A130:F130"/>
    <mergeCell ref="A131:F131"/>
    <mergeCell ref="Z130:AD130"/>
    <mergeCell ref="A132:F132"/>
    <mergeCell ref="Z131:AD131"/>
    <mergeCell ref="AE130:AN130"/>
    <mergeCell ref="Z125:AD125"/>
    <mergeCell ref="A124:F124"/>
    <mergeCell ref="G124:Y124"/>
    <mergeCell ref="A125:F125"/>
    <mergeCell ref="Z118:AD118"/>
    <mergeCell ref="G121:Y121"/>
    <mergeCell ref="A121:F121"/>
    <mergeCell ref="G128:Y128"/>
    <mergeCell ref="A129:F129"/>
    <mergeCell ref="G129:Y129"/>
    <mergeCell ref="A118:F118"/>
    <mergeCell ref="A123:F123"/>
    <mergeCell ref="A119:F119"/>
    <mergeCell ref="A127:F127"/>
    <mergeCell ref="G127:Y127"/>
    <mergeCell ref="A126:F126"/>
    <mergeCell ref="G126:Y126"/>
    <mergeCell ref="AO133:AV133"/>
    <mergeCell ref="AE132:AN132"/>
    <mergeCell ref="AE133:AN133"/>
    <mergeCell ref="A122:F122"/>
    <mergeCell ref="G122:Y122"/>
    <mergeCell ref="Z122:AD122"/>
    <mergeCell ref="AE122:AN122"/>
    <mergeCell ref="AO122:AV122"/>
    <mergeCell ref="A128:F128"/>
    <mergeCell ref="G130:Y130"/>
    <mergeCell ref="BE132:BL132"/>
    <mergeCell ref="G132:Y132"/>
    <mergeCell ref="Z132:AD132"/>
    <mergeCell ref="AO119:AV119"/>
    <mergeCell ref="BE131:BL131"/>
    <mergeCell ref="AE131:AN131"/>
    <mergeCell ref="BE119:BL119"/>
    <mergeCell ref="BE125:BL125"/>
    <mergeCell ref="AW123:BD123"/>
    <mergeCell ref="BE123:BL123"/>
    <mergeCell ref="Z133:AD133"/>
    <mergeCell ref="B142:N142"/>
    <mergeCell ref="A147:J147"/>
    <mergeCell ref="AW133:BD133"/>
    <mergeCell ref="AO129:AV129"/>
    <mergeCell ref="AO132:AV132"/>
    <mergeCell ref="AW132:BD132"/>
    <mergeCell ref="AO131:AV131"/>
    <mergeCell ref="AO130:AV130"/>
    <mergeCell ref="G131:Y131"/>
    <mergeCell ref="AO136:BG136"/>
    <mergeCell ref="BE133:BL133"/>
    <mergeCell ref="A139:H139"/>
    <mergeCell ref="BE120:BL120"/>
    <mergeCell ref="BE128:BL128"/>
    <mergeCell ref="A148:J148"/>
    <mergeCell ref="Y141:AK141"/>
    <mergeCell ref="AA142:AI142"/>
    <mergeCell ref="A133:F133"/>
    <mergeCell ref="W137:AM137"/>
    <mergeCell ref="AW119:BD119"/>
    <mergeCell ref="AO120:AV120"/>
    <mergeCell ref="AW120:BD120"/>
    <mergeCell ref="AE117:AN117"/>
    <mergeCell ref="A141:O141"/>
    <mergeCell ref="A138:H138"/>
    <mergeCell ref="G133:Y133"/>
    <mergeCell ref="W136:AM136"/>
    <mergeCell ref="A136:V136"/>
    <mergeCell ref="AO137:BG137"/>
    <mergeCell ref="A120:F120"/>
    <mergeCell ref="G120:Y120"/>
    <mergeCell ref="Z120:AD120"/>
    <mergeCell ref="G119:Y119"/>
    <mergeCell ref="Z119:AD119"/>
    <mergeCell ref="AO115:AV115"/>
    <mergeCell ref="AE119:AN119"/>
    <mergeCell ref="A117:F117"/>
    <mergeCell ref="Z115:AD115"/>
    <mergeCell ref="Z116:AD116"/>
  </mergeCells>
  <phoneticPr fontId="0" type="noConversion"/>
  <conditionalFormatting sqref="G82:L82 G125:G129 G83:G90 G95:G105 G110:G120">
    <cfRule type="cellIs" dxfId="8" priority="82" stopIfTrue="1" operator="equal">
      <formula>$G81</formula>
    </cfRule>
  </conditionalFormatting>
  <conditionalFormatting sqref="A92:A104 B94:F104 A82:F91 A105:F133">
    <cfRule type="cellIs" dxfId="7" priority="84" stopIfTrue="1" operator="equal">
      <formula>0</formula>
    </cfRule>
  </conditionalFormatting>
  <conditionalFormatting sqref="D65">
    <cfRule type="cellIs" dxfId="6" priority="89" stopIfTrue="1" operator="equal">
      <formula>$D61</formula>
    </cfRule>
  </conditionalFormatting>
  <conditionalFormatting sqref="G91:G93 G106:G108 G121:G123">
    <cfRule type="cellIs" dxfId="5" priority="95" stopIfTrue="1" operator="equal">
      <formula>$G89</formula>
    </cfRule>
  </conditionalFormatting>
  <conditionalFormatting sqref="G124 G94 G109">
    <cfRule type="cellIs" dxfId="4" priority="96" stopIfTrue="1" operator="equal">
      <formula>$G89</formula>
    </cfRule>
  </conditionalFormatting>
  <conditionalFormatting sqref="D56:D62">
    <cfRule type="cellIs" dxfId="3" priority="83" stopIfTrue="1" operator="equal">
      <formula>$D55</formula>
    </cfRule>
  </conditionalFormatting>
  <conditionalFormatting sqref="D63:D64">
    <cfRule type="cellIs" dxfId="2" priority="103" stopIfTrue="1" operator="equal">
      <formula>$D61</formula>
    </cfRule>
  </conditionalFormatting>
  <conditionalFormatting sqref="G130:G131">
    <cfRule type="cellIs" dxfId="1" priority="87" stopIfTrue="1" operator="equal">
      <formula>$G127</formula>
    </cfRule>
  </conditionalFormatting>
  <conditionalFormatting sqref="G132:G133">
    <cfRule type="cellIs" dxfId="0" priority="105" stopIfTrue="1" operator="equal">
      <formula>$G128</formula>
    </cfRule>
  </conditionalFormatting>
  <pageMargins left="0.44" right="0.33" top="0.63" bottom="0.39370078740157499" header="0" footer="0"/>
  <pageSetup paperSize="9" scale="54" fitToHeight="500" orientation="landscape" r:id="rId1"/>
  <headerFooter alignWithMargins="0"/>
  <rowBreaks count="3" manualBreakCount="3">
    <brk id="29" max="63" man="1"/>
    <brk id="87" max="63" man="1"/>
    <brk id="123" max="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КПК0812152</vt:lpstr>
      <vt:lpstr>КПК0812152!Область_печати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N2</dc:creator>
  <cp:lastModifiedBy>c400's Windows XP PC</cp:lastModifiedBy>
  <cp:lastPrinted>2023-08-01T12:24:42Z</cp:lastPrinted>
  <dcterms:created xsi:type="dcterms:W3CDTF">2016-08-15T09:54:21Z</dcterms:created>
  <dcterms:modified xsi:type="dcterms:W3CDTF">2023-08-01T12:30:06Z</dcterms:modified>
</cp:coreProperties>
</file>